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9915" tabRatio="818" activeTab="1"/>
  </bookViews>
  <sheets>
    <sheet name="กำหนดส่งรายงาน" sheetId="2" r:id="rId1"/>
    <sheet name="สรุป" sheetId="44" r:id="rId2"/>
    <sheet name="สกก1" sheetId="8" r:id="rId3"/>
    <sheet name="สกก.2" sheetId="25" r:id="rId4"/>
    <sheet name="สกก.3" sheetId="26" r:id="rId5"/>
    <sheet name="สกก.4" sheetId="27" r:id="rId6"/>
    <sheet name="สกก.5" sheetId="43" r:id="rId7"/>
    <sheet name="สกก.6" sheetId="29" r:id="rId8"/>
    <sheet name="สกก.7" sheetId="31" r:id="rId9"/>
    <sheet name="สกก.8" sheetId="32" r:id="rId10"/>
    <sheet name="สกก.9" sheetId="33" r:id="rId11"/>
    <sheet name="สกก.10" sheetId="34" r:id="rId12"/>
    <sheet name="สกก.11" sheetId="36" r:id="rId13"/>
    <sheet name="สกก.12" sheetId="37" r:id="rId14"/>
    <sheet name="สกก.13" sheetId="38" r:id="rId15"/>
    <sheet name="สกก.14" sheetId="39" r:id="rId16"/>
    <sheet name="สกก.15" sheetId="40" r:id="rId17"/>
    <sheet name="สกก.16" sheetId="41" r:id="rId18"/>
  </sheets>
  <definedNames>
    <definedName name="_xlnm.Print_Area" localSheetId="11">สกก.10!$A$1:$P$61</definedName>
    <definedName name="_xlnm.Print_Area" localSheetId="12">สกก.11!$A$1:$P$46</definedName>
    <definedName name="_xlnm.Print_Area" localSheetId="13">สกก.12!$A$1:$P$50</definedName>
    <definedName name="_xlnm.Print_Area" localSheetId="14">สกก.13!$A$1:$P$57</definedName>
    <definedName name="_xlnm.Print_Area" localSheetId="15">สกก.14!$A$1:$P$56</definedName>
    <definedName name="_xlnm.Print_Area" localSheetId="16">สกก.15!$A$1:$P$41</definedName>
    <definedName name="_xlnm.Print_Area" localSheetId="17">สกก.16!$A$1:$P$59</definedName>
    <definedName name="_xlnm.Print_Area" localSheetId="3">สกก.2!$A$1:$P$44</definedName>
    <definedName name="_xlnm.Print_Area" localSheetId="4">สกก.3!$A$1:$P$48</definedName>
    <definedName name="_xlnm.Print_Area" localSheetId="5">สกก.4!$A$1:$P$65</definedName>
    <definedName name="_xlnm.Print_Area" localSheetId="7">สกก.6!$A$1:$P$69</definedName>
    <definedName name="_xlnm.Print_Area" localSheetId="8">สกก.7!$A$1:$P$59</definedName>
    <definedName name="_xlnm.Print_Area" localSheetId="9">สกก.8!$A$1:$P$59</definedName>
    <definedName name="_xlnm.Print_Area" localSheetId="10">สกก.9!$A$1:$P$58</definedName>
    <definedName name="_xlnm.Print_Area" localSheetId="2">สกก1!$A$1:$P$54</definedName>
    <definedName name="_xlnm.Print_Titles" localSheetId="11">สกก.10!$5:$6</definedName>
    <definedName name="_xlnm.Print_Titles" localSheetId="12">สกก.11!$5:$6</definedName>
    <definedName name="_xlnm.Print_Titles" localSheetId="13">สกก.12!$5:$6</definedName>
    <definedName name="_xlnm.Print_Titles" localSheetId="14">สกก.13!$5:$6</definedName>
    <definedName name="_xlnm.Print_Titles" localSheetId="15">สกก.14!$5:$6</definedName>
    <definedName name="_xlnm.Print_Titles" localSheetId="16">สกก.15!$5:$6</definedName>
    <definedName name="_xlnm.Print_Titles" localSheetId="17">สกก.16!$5:$6</definedName>
    <definedName name="_xlnm.Print_Titles" localSheetId="3">สกก.2!$5:$6</definedName>
    <definedName name="_xlnm.Print_Titles" localSheetId="4">สกก.3!$5:$6</definedName>
    <definedName name="_xlnm.Print_Titles" localSheetId="5">สกก.4!$5:$6</definedName>
    <definedName name="_xlnm.Print_Titles" localSheetId="7">สกก.6!$5:$6</definedName>
    <definedName name="_xlnm.Print_Titles" localSheetId="8">สกก.7!$5:$6</definedName>
    <definedName name="_xlnm.Print_Titles" localSheetId="9">สกก.8!$5:$6</definedName>
    <definedName name="_xlnm.Print_Titles" localSheetId="10">สกก.9!$5:$6</definedName>
    <definedName name="_xlnm.Print_Titles" localSheetId="2">สกก1!$5:$6</definedName>
  </definedNames>
  <calcPr calcId="124519"/>
  <fileRecoveryPr autoRecover="0"/>
</workbook>
</file>

<file path=xl/calcChain.xml><?xml version="1.0" encoding="utf-8"?>
<calcChain xmlns="http://schemas.openxmlformats.org/spreadsheetml/2006/main">
  <c r="P54" i="8"/>
  <c r="D54" l="1"/>
  <c r="P19" i="32"/>
  <c r="P22" i="29"/>
  <c r="P15" i="26"/>
  <c r="P13"/>
  <c r="P19" i="31"/>
  <c r="P21"/>
  <c r="P17" i="38"/>
  <c r="P13" i="41" l="1"/>
  <c r="P15"/>
  <c r="P21"/>
  <c r="P13" i="37"/>
  <c r="B10" i="44" l="1"/>
  <c r="B12"/>
  <c r="B3"/>
  <c r="B13"/>
  <c r="B11"/>
  <c r="B18"/>
  <c r="B17"/>
  <c r="B5"/>
  <c r="P15" i="37"/>
  <c r="P17"/>
  <c r="P16"/>
  <c r="P23" i="41" l="1"/>
  <c r="P22"/>
  <c r="P18"/>
  <c r="P17"/>
  <c r="P16"/>
  <c r="N16"/>
  <c r="P21" i="39" l="1"/>
  <c r="P20"/>
  <c r="P18" s="1"/>
  <c r="D44" i="38"/>
  <c r="P20" l="1"/>
  <c r="P21"/>
  <c r="P19"/>
  <c r="D16" l="1"/>
  <c r="D8"/>
  <c r="P16" i="36"/>
  <c r="P17"/>
  <c r="P15"/>
  <c r="P24" i="34"/>
  <c r="P27"/>
  <c r="P28"/>
  <c r="P26"/>
  <c r="P25" i="33"/>
  <c r="P22"/>
  <c r="P19"/>
  <c r="P23"/>
  <c r="P15"/>
  <c r="P9"/>
  <c r="P32"/>
  <c r="P13" i="31"/>
  <c r="P31" i="29"/>
  <c r="P34"/>
  <c r="P33"/>
  <c r="P28"/>
  <c r="P26"/>
  <c r="P25"/>
  <c r="P24"/>
  <c r="P13" i="36" l="1"/>
  <c r="P41" i="40"/>
  <c r="P38"/>
  <c r="P19"/>
  <c r="P11"/>
  <c r="D11"/>
  <c r="D30"/>
  <c r="D19"/>
  <c r="D12"/>
  <c r="D40" i="43" l="1"/>
  <c r="D16"/>
  <c r="P20"/>
  <c r="P21"/>
  <c r="P9" l="1"/>
  <c r="D8"/>
  <c r="P27" i="27"/>
  <c r="P31"/>
  <c r="P30"/>
  <c r="P29"/>
  <c r="D40" l="1"/>
  <c r="P26" l="1"/>
  <c r="P25"/>
  <c r="P24"/>
  <c r="P23"/>
  <c r="D8"/>
  <c r="P22" i="31"/>
  <c r="P16"/>
  <c r="P18"/>
  <c r="P17"/>
  <c r="P15"/>
  <c r="P16" i="8" l="1"/>
  <c r="D38" i="40" l="1"/>
  <c r="D48" i="26"/>
  <c r="D23"/>
  <c r="P50" i="43" l="1"/>
  <c r="P47"/>
  <c r="D46"/>
  <c r="P44"/>
  <c r="P41"/>
  <c r="D39"/>
  <c r="P36"/>
  <c r="P35" s="1"/>
  <c r="D35"/>
  <c r="P34"/>
  <c r="P30"/>
  <c r="D29"/>
  <c r="P27"/>
  <c r="P23"/>
  <c r="D22"/>
  <c r="P19"/>
  <c r="P17" s="1"/>
  <c r="P16" s="1"/>
  <c r="P13"/>
  <c r="P12" s="1"/>
  <c r="P11" s="1"/>
  <c r="D12"/>
  <c r="D11" s="1"/>
  <c r="P8"/>
  <c r="D7"/>
  <c r="D18" i="33"/>
  <c r="D8"/>
  <c r="D59" i="31"/>
  <c r="P52" i="43" l="1"/>
  <c r="P40"/>
  <c r="P39" s="1"/>
  <c r="P46"/>
  <c r="P29"/>
  <c r="D15"/>
  <c r="D52" s="1"/>
  <c r="P22"/>
  <c r="P7"/>
  <c r="P15" l="1"/>
  <c r="D23" i="36"/>
  <c r="D12"/>
  <c r="D17" i="39"/>
  <c r="D8"/>
  <c r="D57" i="29"/>
  <c r="D22" i="34"/>
  <c r="D61" s="1"/>
  <c r="D36"/>
  <c r="D29"/>
  <c r="D23"/>
  <c r="D8"/>
  <c r="P22" i="32"/>
  <c r="P21"/>
  <c r="P15" i="8"/>
  <c r="P9" i="32" l="1"/>
  <c r="D18"/>
  <c r="D8"/>
  <c r="D25" i="37" l="1"/>
  <c r="D12"/>
  <c r="P57" i="41"/>
  <c r="P54"/>
  <c r="D53"/>
  <c r="P51"/>
  <c r="P49"/>
  <c r="P46"/>
  <c r="D45"/>
  <c r="P42"/>
  <c r="D41"/>
  <c r="P36"/>
  <c r="P32"/>
  <c r="D31"/>
  <c r="P29"/>
  <c r="P25"/>
  <c r="D24"/>
  <c r="P19"/>
  <c r="D12"/>
  <c r="P9"/>
  <c r="P8" s="1"/>
  <c r="P7" s="1"/>
  <c r="D8"/>
  <c r="D7" s="1"/>
  <c r="P39" i="40"/>
  <c r="P36"/>
  <c r="P34"/>
  <c r="P31"/>
  <c r="D29"/>
  <c r="P26"/>
  <c r="D25"/>
  <c r="P20"/>
  <c r="P17"/>
  <c r="P13"/>
  <c r="P9"/>
  <c r="P8" s="1"/>
  <c r="P7" s="1"/>
  <c r="D8"/>
  <c r="D7" s="1"/>
  <c r="P54" i="39"/>
  <c r="P52"/>
  <c r="D51"/>
  <c r="P49"/>
  <c r="P47"/>
  <c r="P44"/>
  <c r="D43"/>
  <c r="D42" s="1"/>
  <c r="P40"/>
  <c r="P39" s="1"/>
  <c r="D39"/>
  <c r="P34"/>
  <c r="P30"/>
  <c r="D29"/>
  <c r="P27"/>
  <c r="P23"/>
  <c r="D22"/>
  <c r="P17"/>
  <c r="P14"/>
  <c r="P13" s="1"/>
  <c r="P12" s="1"/>
  <c r="D13"/>
  <c r="D12" s="1"/>
  <c r="P9"/>
  <c r="D7"/>
  <c r="P55" i="38"/>
  <c r="P53"/>
  <c r="D52"/>
  <c r="P50"/>
  <c r="P48"/>
  <c r="P45"/>
  <c r="D43"/>
  <c r="P40"/>
  <c r="P39" s="1"/>
  <c r="D39"/>
  <c r="P34"/>
  <c r="P30"/>
  <c r="D29"/>
  <c r="P27"/>
  <c r="P23"/>
  <c r="D22"/>
  <c r="P16"/>
  <c r="P13"/>
  <c r="P12" s="1"/>
  <c r="P11" s="1"/>
  <c r="D12"/>
  <c r="D11" s="1"/>
  <c r="P10"/>
  <c r="P9" s="1"/>
  <c r="P8" s="1"/>
  <c r="D7"/>
  <c r="P48" i="37"/>
  <c r="P45"/>
  <c r="D44"/>
  <c r="P42"/>
  <c r="P40"/>
  <c r="P37"/>
  <c r="D36"/>
  <c r="P32"/>
  <c r="P31" s="1"/>
  <c r="D31"/>
  <c r="P26"/>
  <c r="P25" s="1"/>
  <c r="P23"/>
  <c r="P19"/>
  <c r="D18"/>
  <c r="P12"/>
  <c r="P9"/>
  <c r="P8" s="1"/>
  <c r="P7" s="1"/>
  <c r="D8"/>
  <c r="D7" s="1"/>
  <c r="P44" i="36"/>
  <c r="P41"/>
  <c r="D40"/>
  <c r="P38"/>
  <c r="P36"/>
  <c r="P33"/>
  <c r="D32"/>
  <c r="P30"/>
  <c r="P29" s="1"/>
  <c r="D29"/>
  <c r="P24"/>
  <c r="P23" s="1"/>
  <c r="P21"/>
  <c r="P19"/>
  <c r="D18"/>
  <c r="P9"/>
  <c r="P8" s="1"/>
  <c r="P7" s="1"/>
  <c r="D8"/>
  <c r="D7" s="1"/>
  <c r="P59" i="34"/>
  <c r="P56"/>
  <c r="D55"/>
  <c r="P53"/>
  <c r="P51"/>
  <c r="P48"/>
  <c r="D47"/>
  <c r="P43"/>
  <c r="P42" s="1"/>
  <c r="D42"/>
  <c r="P37"/>
  <c r="P36" s="1"/>
  <c r="P34"/>
  <c r="P29" s="1"/>
  <c r="P30"/>
  <c r="P23"/>
  <c r="P20"/>
  <c r="P19" s="1"/>
  <c r="P18" s="1"/>
  <c r="D19"/>
  <c r="D18" s="1"/>
  <c r="P15"/>
  <c r="AC10"/>
  <c r="P10"/>
  <c r="D7"/>
  <c r="P56" i="33"/>
  <c r="P53"/>
  <c r="D52"/>
  <c r="P50"/>
  <c r="P48"/>
  <c r="P45"/>
  <c r="D44"/>
  <c r="D43" s="1"/>
  <c r="P41"/>
  <c r="P40" s="1"/>
  <c r="D40"/>
  <c r="P35"/>
  <c r="D31"/>
  <c r="P29"/>
  <c r="D24"/>
  <c r="P21"/>
  <c r="P18" s="1"/>
  <c r="P14"/>
  <c r="P13" s="1"/>
  <c r="D14"/>
  <c r="D13" s="1"/>
  <c r="D7"/>
  <c r="P57" i="32"/>
  <c r="P54"/>
  <c r="D53"/>
  <c r="P51"/>
  <c r="P49"/>
  <c r="P46"/>
  <c r="D45"/>
  <c r="P41"/>
  <c r="P40" s="1"/>
  <c r="D40"/>
  <c r="P35"/>
  <c r="P31"/>
  <c r="D30"/>
  <c r="P28"/>
  <c r="P24"/>
  <c r="D23"/>
  <c r="P18"/>
  <c r="P15"/>
  <c r="P14" s="1"/>
  <c r="P13" s="1"/>
  <c r="D14"/>
  <c r="D13" s="1"/>
  <c r="D7"/>
  <c r="P57" i="31"/>
  <c r="P54"/>
  <c r="D53"/>
  <c r="P51"/>
  <c r="P49"/>
  <c r="P46"/>
  <c r="D45"/>
  <c r="D44" s="1"/>
  <c r="P41"/>
  <c r="P40" s="1"/>
  <c r="D40"/>
  <c r="P35"/>
  <c r="P31"/>
  <c r="D30"/>
  <c r="P28"/>
  <c r="P24"/>
  <c r="D23"/>
  <c r="P59"/>
  <c r="B16" i="44" s="1"/>
  <c r="D12" i="31"/>
  <c r="P9"/>
  <c r="P8" s="1"/>
  <c r="P7" s="1"/>
  <c r="D8"/>
  <c r="D7" s="1"/>
  <c r="D8" i="29"/>
  <c r="D7" s="1"/>
  <c r="P14"/>
  <c r="P10"/>
  <c r="P9" s="1"/>
  <c r="P67"/>
  <c r="P64"/>
  <c r="D63"/>
  <c r="P61"/>
  <c r="P58"/>
  <c r="P53"/>
  <c r="P52" s="1"/>
  <c r="D52"/>
  <c r="P47"/>
  <c r="P43"/>
  <c r="D42"/>
  <c r="P40"/>
  <c r="P36"/>
  <c r="D35"/>
  <c r="D21"/>
  <c r="P18"/>
  <c r="P17" s="1"/>
  <c r="P16" s="1"/>
  <c r="D17"/>
  <c r="D16" s="1"/>
  <c r="AC10"/>
  <c r="D12" i="26"/>
  <c r="P63" i="27"/>
  <c r="P65" s="1"/>
  <c r="P60"/>
  <c r="D59"/>
  <c r="P57"/>
  <c r="P55"/>
  <c r="P52"/>
  <c r="D51"/>
  <c r="D50" s="1"/>
  <c r="P47"/>
  <c r="P46" s="1"/>
  <c r="D46"/>
  <c r="P41"/>
  <c r="P40" s="1"/>
  <c r="P38"/>
  <c r="P34"/>
  <c r="D33"/>
  <c r="P22"/>
  <c r="P20" s="1"/>
  <c r="D19"/>
  <c r="P16"/>
  <c r="P15" s="1"/>
  <c r="P14" s="1"/>
  <c r="D15"/>
  <c r="D14" s="1"/>
  <c r="AC10"/>
  <c r="P10"/>
  <c r="D7"/>
  <c r="P57" i="38" l="1"/>
  <c r="B15" i="44" s="1"/>
  <c r="D16" i="39"/>
  <c r="D56" s="1"/>
  <c r="D15" i="38"/>
  <c r="D57" s="1"/>
  <c r="P22"/>
  <c r="P44"/>
  <c r="P29"/>
  <c r="P52"/>
  <c r="P55" i="34"/>
  <c r="D41" i="40"/>
  <c r="P12"/>
  <c r="P33" i="27"/>
  <c r="P59"/>
  <c r="P25" i="40"/>
  <c r="P22" i="34"/>
  <c r="P30" i="40"/>
  <c r="P29" s="1"/>
  <c r="P40" i="36"/>
  <c r="D18" i="27"/>
  <c r="D65" s="1"/>
  <c r="P51"/>
  <c r="P19"/>
  <c r="P9"/>
  <c r="P8" i="33"/>
  <c r="P7" s="1"/>
  <c r="P58"/>
  <c r="P52"/>
  <c r="D17"/>
  <c r="D58" s="1"/>
  <c r="P24"/>
  <c r="P44"/>
  <c r="P31"/>
  <c r="P45" i="31"/>
  <c r="P23"/>
  <c r="P12"/>
  <c r="D11"/>
  <c r="P30"/>
  <c r="P53"/>
  <c r="P57" i="29"/>
  <c r="P12" i="36"/>
  <c r="P46"/>
  <c r="P32"/>
  <c r="D31"/>
  <c r="D11"/>
  <c r="D46" s="1"/>
  <c r="P18"/>
  <c r="P22" i="39"/>
  <c r="P56"/>
  <c r="P8"/>
  <c r="P7" s="1"/>
  <c r="P43"/>
  <c r="P29"/>
  <c r="P51"/>
  <c r="P41" i="41"/>
  <c r="P59"/>
  <c r="B7" i="44" s="1"/>
  <c r="D44" i="41"/>
  <c r="P45"/>
  <c r="D11"/>
  <c r="P53"/>
  <c r="P24"/>
  <c r="P12"/>
  <c r="P31"/>
  <c r="P69" i="29"/>
  <c r="B4" i="44" s="1"/>
  <c r="P8" i="29"/>
  <c r="P7" s="1"/>
  <c r="D46" i="34"/>
  <c r="P14"/>
  <c r="P9"/>
  <c r="P47"/>
  <c r="P46" s="1"/>
  <c r="P8" i="32"/>
  <c r="P7" s="1"/>
  <c r="P59"/>
  <c r="B6" i="44" s="1"/>
  <c r="P50" i="37"/>
  <c r="B8" i="44" s="1"/>
  <c r="P45" i="32"/>
  <c r="P53"/>
  <c r="P30"/>
  <c r="D17"/>
  <c r="P23"/>
  <c r="D44"/>
  <c r="D11" i="37"/>
  <c r="D35"/>
  <c r="P18"/>
  <c r="P11" s="1"/>
  <c r="P44"/>
  <c r="P36"/>
  <c r="P35" i="29"/>
  <c r="P63"/>
  <c r="P21"/>
  <c r="D20"/>
  <c r="P42"/>
  <c r="D56"/>
  <c r="D59" i="41" l="1"/>
  <c r="P43" i="38"/>
  <c r="P15"/>
  <c r="P7"/>
  <c r="P11" i="36"/>
  <c r="P44" i="31"/>
  <c r="P8" i="27"/>
  <c r="P7" s="1"/>
  <c r="P50"/>
  <c r="P31" i="36"/>
  <c r="P18" i="27"/>
  <c r="P43" i="33"/>
  <c r="P17"/>
  <c r="P11" i="31"/>
  <c r="P42" i="39"/>
  <c r="P16"/>
  <c r="P11" i="41"/>
  <c r="P44"/>
  <c r="P8" i="34"/>
  <c r="P7" s="1"/>
  <c r="P61"/>
  <c r="D59" i="32"/>
  <c r="D50" i="37"/>
  <c r="P44" i="32"/>
  <c r="P17"/>
  <c r="P35" i="37"/>
  <c r="D69" i="29"/>
  <c r="P56"/>
  <c r="P20"/>
  <c r="D41" i="25"/>
  <c r="P46" i="26"/>
  <c r="P43"/>
  <c r="D42"/>
  <c r="P40"/>
  <c r="P38"/>
  <c r="P35"/>
  <c r="D34"/>
  <c r="D33" s="1"/>
  <c r="P30"/>
  <c r="P29" s="1"/>
  <c r="D29"/>
  <c r="P24"/>
  <c r="P23" s="1"/>
  <c r="P21"/>
  <c r="P17"/>
  <c r="D16"/>
  <c r="D11" s="1"/>
  <c r="P12"/>
  <c r="P9"/>
  <c r="D8"/>
  <c r="D7" s="1"/>
  <c r="P9" i="25"/>
  <c r="P8" s="1"/>
  <c r="P7" s="1"/>
  <c r="P42"/>
  <c r="P41" s="1"/>
  <c r="P39"/>
  <c r="P37"/>
  <c r="P34"/>
  <c r="D33"/>
  <c r="D32" s="1"/>
  <c r="P30"/>
  <c r="P29" s="1"/>
  <c r="D29"/>
  <c r="P24"/>
  <c r="P20"/>
  <c r="D19"/>
  <c r="P17"/>
  <c r="P13"/>
  <c r="D12"/>
  <c r="D11" s="1"/>
  <c r="D44" s="1"/>
  <c r="D8"/>
  <c r="D7" s="1"/>
  <c r="P8" i="26" l="1"/>
  <c r="P7" s="1"/>
  <c r="P48"/>
  <c r="B9" i="44" s="1"/>
  <c r="P34" i="26"/>
  <c r="P16"/>
  <c r="P42"/>
  <c r="P44" i="25"/>
  <c r="P12"/>
  <c r="P11" s="1"/>
  <c r="P19"/>
  <c r="P33"/>
  <c r="P32" s="1"/>
  <c r="P33" i="26" l="1"/>
  <c r="P11"/>
  <c r="P17" i="8"/>
  <c r="P19"/>
  <c r="P13"/>
  <c r="P52" l="1"/>
  <c r="P50"/>
  <c r="D49"/>
  <c r="P47"/>
  <c r="P45"/>
  <c r="P42"/>
  <c r="D41"/>
  <c r="D40" s="1"/>
  <c r="P38"/>
  <c r="P37" s="1"/>
  <c r="D37"/>
  <c r="P32"/>
  <c r="P28"/>
  <c r="D27"/>
  <c r="P25"/>
  <c r="P21"/>
  <c r="D20"/>
  <c r="D12"/>
  <c r="P9"/>
  <c r="P8" s="1"/>
  <c r="P7" s="1"/>
  <c r="D8"/>
  <c r="D7" s="1"/>
  <c r="B14" i="44" l="1"/>
  <c r="P49" i="8"/>
  <c r="P20"/>
  <c r="P27"/>
  <c r="D11"/>
  <c r="P12"/>
  <c r="P41"/>
  <c r="P40" l="1"/>
  <c r="P11"/>
</calcChain>
</file>

<file path=xl/comments1.xml><?xml version="1.0" encoding="utf-8"?>
<comments xmlns="http://schemas.openxmlformats.org/spreadsheetml/2006/main">
  <authors>
    <author>SVOA</author>
  </authors>
  <commentList>
    <comment ref="K11" authorId="0">
      <text>
        <r>
          <rPr>
            <b/>
            <sz val="9"/>
            <color indexed="81"/>
            <rFont val="Tahoma"/>
            <family val="2"/>
          </rPr>
          <t>เริ่มเก็บกักน้ำได้ตั้งแต่วันที่ 1 ส.ค.56</t>
        </r>
      </text>
    </comment>
    <comment ref="K12" authorId="0">
      <text>
        <r>
          <rPr>
            <b/>
            <sz val="9"/>
            <color indexed="81"/>
            <rFont val="Tahoma"/>
            <family val="2"/>
          </rPr>
          <t xml:space="preserve">เก็บกักได้ 7.52 ตั้งแต่วันที่ 1 ส.ค.56 </t>
        </r>
      </text>
    </comment>
  </commentList>
</comments>
</file>

<file path=xl/comments2.xml><?xml version="1.0" encoding="utf-8"?>
<comments xmlns="http://schemas.openxmlformats.org/spreadsheetml/2006/main">
  <authors>
    <author>SVOA</author>
  </authors>
  <commentList>
    <comment ref="K10" authorId="0">
      <text>
        <r>
          <rPr>
            <b/>
            <sz val="9"/>
            <color indexed="81"/>
            <rFont val="Tahoma"/>
            <family val="2"/>
          </rPr>
          <t>เริ่มเก็บกักน้ำได้ตั้งแต่วันที่ 1 ส.ค.56</t>
        </r>
      </text>
    </comment>
    <comment ref="K12" authorId="0">
      <text>
        <r>
          <rPr>
            <b/>
            <sz val="9"/>
            <color indexed="81"/>
            <rFont val="Tahoma"/>
            <family val="2"/>
          </rPr>
          <t xml:space="preserve">เก็บกักได้ 7.52 ตั้งแต่วันที่ 1 ส.ค.56 </t>
        </r>
      </text>
    </comment>
  </commentList>
</comments>
</file>

<file path=xl/comments3.xml><?xml version="1.0" encoding="utf-8"?>
<comments xmlns="http://schemas.openxmlformats.org/spreadsheetml/2006/main">
  <authors>
    <author>SVOA</author>
  </authors>
  <commentList>
    <comment ref="K10" authorId="0">
      <text>
        <r>
          <rPr>
            <b/>
            <sz val="9"/>
            <color indexed="81"/>
            <rFont val="Tahoma"/>
            <family val="2"/>
          </rPr>
          <t xml:space="preserve">เก็บกักได้ 7.52 ตั้งแต่วันที่ 1 ส.ค.56 </t>
        </r>
      </text>
    </comment>
    <comment ref="K11" authorId="0">
      <text>
        <r>
          <rPr>
            <b/>
            <sz val="9"/>
            <color indexed="81"/>
            <rFont val="Tahoma"/>
            <family val="2"/>
          </rPr>
          <t>เริ่มเก็บกักน้ำได้ตั้งแต่วันที่ 1 ส.ค.56</t>
        </r>
      </text>
    </comment>
    <comment ref="K12" authorId="0">
      <text>
        <r>
          <rPr>
            <b/>
            <sz val="9"/>
            <color indexed="81"/>
            <rFont val="Tahoma"/>
            <family val="2"/>
          </rPr>
          <t xml:space="preserve">เก็บกักได้ 7.52 ตั้งแต่วันที่ 1 ส.ค.56 </t>
        </r>
      </text>
    </comment>
    <comment ref="K15" authorId="0">
      <text>
        <r>
          <rPr>
            <b/>
            <sz val="9"/>
            <color indexed="81"/>
            <rFont val="Tahoma"/>
            <family val="2"/>
          </rPr>
          <t>โดยเริ่มทำการส่งน้ำช่วยเหลือพื้นที่ชลประทาน ตั้งแต่วันที่ 29 ส.ค.56</t>
        </r>
      </text>
    </comment>
    <comment ref="K16" authorId="0">
      <text>
        <r>
          <rPr>
            <b/>
            <sz val="9"/>
            <color indexed="81"/>
            <rFont val="Tahoma"/>
            <family val="2"/>
          </rPr>
          <t>เพิ่มพื้นที่ชลประทานได้จำนวน2,500 ไร่  ก่อน 1 กย56</t>
        </r>
      </text>
    </comment>
  </commentList>
</comments>
</file>

<file path=xl/comments4.xml><?xml version="1.0" encoding="utf-8"?>
<comments xmlns="http://schemas.openxmlformats.org/spreadsheetml/2006/main">
  <authors>
    <author>SVOA</author>
  </authors>
  <commentList>
    <comment ref="K10" authorId="0">
      <text>
        <r>
          <rPr>
            <b/>
            <sz val="9"/>
            <color indexed="81"/>
            <rFont val="Tahoma"/>
            <family val="2"/>
          </rPr>
          <t>เพิ่มพื้นที่ชลประทานได้จำนวน2,500 ไร่  ก่อน 1 กย56</t>
        </r>
      </text>
    </comment>
  </commentList>
</comments>
</file>

<file path=xl/sharedStrings.xml><?xml version="1.0" encoding="utf-8"?>
<sst xmlns="http://schemas.openxmlformats.org/spreadsheetml/2006/main" count="2871" uniqueCount="383">
  <si>
    <t>สำนักพัฒนาแหล่งน้ำขนาดกลาง</t>
  </si>
  <si>
    <t>ตัวชี้วัด</t>
  </si>
  <si>
    <t>มิติและตัวชี้วัดผลการปฏิบัติราชการ</t>
  </si>
  <si>
    <t>หน่วย
วัด</t>
  </si>
  <si>
    <t>เป้าหมาย</t>
  </si>
  <si>
    <t>เกณฑ์การให้คะแนน / ค่าเป้าหมาย</t>
  </si>
  <si>
    <t>ผลการดำเนินงาน</t>
  </si>
  <si>
    <t>ค่าคะแนน</t>
  </si>
  <si>
    <t>ที่ได้</t>
  </si>
  <si>
    <t>ถ่วงน้ำหนัก</t>
  </si>
  <si>
    <t>มีปริมาณน้ำเก็บกักและพื้นที่ชลประทานเพิ่มขึ้น</t>
  </si>
  <si>
    <t>สพก.01</t>
  </si>
  <si>
    <t>ล้าน ลบ.ม.</t>
  </si>
  <si>
    <t>ปริมาณเก็บกัก ณ ปัจจุบัน (ล้าน ลบ.ม.)</t>
  </si>
  <si>
    <t>แผนงาน</t>
  </si>
  <si>
    <t>ผลงาน</t>
  </si>
  <si>
    <t>โครงการอ่างเก็บน้ำแม่สาย</t>
  </si>
  <si>
    <t>รวมทั้งสิ้น</t>
  </si>
  <si>
    <t>สพก.02</t>
  </si>
  <si>
    <t>ไร่</t>
  </si>
  <si>
    <t>สพก.03</t>
  </si>
  <si>
    <t>แห่ง</t>
  </si>
  <si>
    <t>โครงการ</t>
  </si>
  <si>
    <t>สพก.04</t>
  </si>
  <si>
    <t>สพก.05</t>
  </si>
  <si>
    <t>สพก.06</t>
  </si>
  <si>
    <t>สพก.07</t>
  </si>
  <si>
    <t>สพก.08</t>
  </si>
  <si>
    <t>ระดับความพึงพอใจของผู้รับบริการ</t>
  </si>
  <si>
    <t>ร้อยละ</t>
  </si>
  <si>
    <t>สพก.09</t>
  </si>
  <si>
    <t>สพก.10</t>
  </si>
  <si>
    <t>สพก.11</t>
  </si>
  <si>
    <t>สพก.12</t>
  </si>
  <si>
    <t>สพก.13</t>
  </si>
  <si>
    <t>สพก.14</t>
  </si>
  <si>
    <t>สพก.15</t>
  </si>
  <si>
    <t>ร้อยละของระดับความพึงพอใจของบุคลากรต่อการปฏิบัติงาน</t>
  </si>
  <si>
    <t>สพก.16</t>
  </si>
  <si>
    <t>3.01-5.00</t>
  </si>
  <si>
    <t>1.00-1.50</t>
  </si>
  <si>
    <t>1.51-2.00</t>
  </si>
  <si>
    <t>2.01-2.50</t>
  </si>
  <si>
    <t>2.51-3.00</t>
  </si>
  <si>
    <t>ค่าคะแนนถ่วงน้ำหนักสุทธิ</t>
  </si>
  <si>
    <t>(เป้าหมายเก็บกัก 26.02 ล้าน ลบ.ม.)</t>
  </si>
  <si>
    <t>โครงการพัฒนากุดจับ-กุดหมากเห็บ</t>
  </si>
  <si>
    <t>โครงการอ่างเก็บน้ำห้วยชุนใหญ่</t>
  </si>
  <si>
    <t>น้ำหนัก</t>
  </si>
  <si>
    <t>จำนวนพื้นที่ชลประทานที่เพิ่มขึ้น</t>
  </si>
  <si>
    <t>ร้อยละ40</t>
  </si>
  <si>
    <t>ร้อยละ55</t>
  </si>
  <si>
    <t>ร้อยละ70</t>
  </si>
  <si>
    <t>ร้อยละ100</t>
  </si>
  <si>
    <t>ร้อยละ 85</t>
  </si>
  <si>
    <t>โครงการระบบส่งน้ำฝายทดน้ำบ้านดงเสลา</t>
  </si>
  <si>
    <t>(เป้าหมาย 7 แห่ง)</t>
  </si>
  <si>
    <t>หมายเหตุ</t>
  </si>
  <si>
    <t xml:space="preserve">ฝายห้วยไผ่ </t>
  </si>
  <si>
    <t xml:space="preserve">ฝายบ้านทับปะตี </t>
  </si>
  <si>
    <t xml:space="preserve">ฝายบ้านโคกวัด </t>
  </si>
  <si>
    <t xml:space="preserve">ฝายคลองจันทุและการขุดลอก </t>
  </si>
  <si>
    <t xml:space="preserve">ฝายบ้านใหม่สำราญ </t>
  </si>
  <si>
    <t>ฝายทดน้ำบ้านโพรงเข้</t>
  </si>
  <si>
    <t xml:space="preserve">ฝายห้วยน้ำพวย </t>
  </si>
  <si>
    <t>รายการ</t>
  </si>
  <si>
    <t>ร้อยละของงานก่อสร้างโครงการชลประทานขนาดกลาง</t>
  </si>
  <si>
    <t>ตามแผนงาน</t>
  </si>
  <si>
    <t xml:space="preserve">(เป้าหมาย 36 โครงการ) </t>
  </si>
  <si>
    <t>(เป้าหมาย 17 โครงการ)</t>
  </si>
  <si>
    <t>ร้อยละของงานการก่อสร้างงานป้องกันและบรรเทาอุทกภัย</t>
  </si>
  <si>
    <t>ร้อยละของโครงการที่สามารถเตรียมความพร้อมในการก่อสร้าง</t>
  </si>
  <si>
    <t>แล้วเสร็จตามแผน</t>
  </si>
  <si>
    <t>จำนวนโครงการศึกษาและพัฒนาที่แล้วเสร็จตามแผนงาน</t>
  </si>
  <si>
    <t>ร้อยละของจำนวนครั้งที่ดำเนินการจัดมวลชนสัมพันธ์ในระยะ</t>
  </si>
  <si>
    <t>วางโครงการก่อนการก่อสร้างและระหว่างก่อสร้างที่แล้วเสร็จ</t>
  </si>
  <si>
    <t>ร้อยละของการจัดทำรายงานได้ถูกต้องและทันเวลาที่กำหนด</t>
  </si>
  <si>
    <t>ร้อยละของอัตราการเบิกจ่ายงบประมาณรายจ่ายลงทุน</t>
  </si>
  <si>
    <t>ร้อยละเฉลี่ยของข้าราชการกรมที่ผ่านการประเมินสมรรถนะ</t>
  </si>
  <si>
    <t>ในระดับที่องค์กรคาดหวัง</t>
  </si>
  <si>
    <t>ค่าเฉลี่ยคะแนนการตรวจประเมินการจัดการความรู้ (KMA)</t>
  </si>
  <si>
    <t xml:space="preserve">ร้อยละของการบันทึกข้อมูลในระบบติดตาม Online  </t>
  </si>
  <si>
    <t>ระดับคุณภาพเว็บไซต์ของสำนัก/กอง</t>
  </si>
  <si>
    <t>(เป้าหมายระดับ 5)</t>
  </si>
  <si>
    <t>ระดับ 1</t>
  </si>
  <si>
    <t>ระดับ 2</t>
  </si>
  <si>
    <t>ระดับ 3</t>
  </si>
  <si>
    <t>ระดับ 4</t>
  </si>
  <si>
    <t>ระดับ 5</t>
  </si>
  <si>
    <t>ฝ่ายบริหารทั่วไป</t>
  </si>
  <si>
    <t>กลุ่มวิศวกรรม</t>
  </si>
  <si>
    <t>กลุ่มติดตามและประเมินผล</t>
  </si>
  <si>
    <t>เป้าประสงค์</t>
  </si>
  <si>
    <t>ผู้รับบริการภายในกรมชลประทานมีความพึงพอใจ</t>
  </si>
  <si>
    <t>การก่อสร้างซ่อมแซมและปรับปรุง แล้วเสร็จตามแผนงาน</t>
  </si>
  <si>
    <t>การเตรียมความพร้อมก่อนการก่อสร้างเป็นไปตามแผนงาน</t>
  </si>
  <si>
    <t>ประชาชน ชุมชน และหน่วยงานที่เกี่ยวข้องมีส่วนร่วม</t>
  </si>
  <si>
    <t>ระบบบริหารงานมีประสิทธิภาพ</t>
  </si>
  <si>
    <t>บุคลากรมีสมรรถนะและขวัญกำลังใจในการทำงาน</t>
  </si>
  <si>
    <t>มีระบบฐานข้อมูลและเทคโนโลยีสารสนเทศที่เหมาะสม</t>
  </si>
  <si>
    <t>* โครงการที่ไม่มีปัญหาขยายอายุสัญญา ปริมาณงาน</t>
  </si>
  <si>
    <t>และต้องขออนุมัติ ค.ร.ม. เพิ่มวงเงินก่อสร้าง</t>
  </si>
  <si>
    <t>* โครงการที่มีปัญหาขยายอายุสัญญา ปริมาณงานและต้องขออนุมัติ ค.ร.ม. เพิ่มวงเงินก่อสร้าง</t>
  </si>
  <si>
    <t>ตัวอย่าง</t>
  </si>
  <si>
    <t>รายการ ก. บันทึก 36 ช่อง (36/44)*100 = 81.81%</t>
  </si>
  <si>
    <t>รายการ ข. บันทึก 38 ช่อง (36/44)*100 = 86.36%</t>
  </si>
  <si>
    <t>รายการ ค. บันทึก 44 ช่อง (44/44)*100 = 100.00%</t>
  </si>
  <si>
    <t>รวม</t>
  </si>
  <si>
    <t>(ก+ข+ค)/3</t>
  </si>
  <si>
    <t>(81.81+86.36+100)/3 = ค่าเฉลี่ย 89.39</t>
  </si>
  <si>
    <t>คะแนน   =</t>
  </si>
  <si>
    <t>ผู้รับผิด
ชอบตัวชี้วัด</t>
  </si>
  <si>
    <r>
      <t>น้ำหนัก</t>
    </r>
    <r>
      <rPr>
        <b/>
        <sz val="14"/>
        <rFont val="TH SarabunIT๙"/>
        <family val="2"/>
      </rPr>
      <t>(ร้อยละ)</t>
    </r>
  </si>
  <si>
    <t>1. ส่งรายงานแบบฟอร์มตัวชี้วัด56</t>
  </si>
  <si>
    <t>ทุกๆ รอบ</t>
  </si>
  <si>
    <t>การรายงานผลการดำเนินงานตามตัวชี้วัดคำรับรองการปฏิบัติราชการ</t>
  </si>
  <si>
    <t>รอบ</t>
  </si>
  <si>
    <t>ข้อมูลตั้งแต่วันที่</t>
  </si>
  <si>
    <t>กำหนดการส่งผลการดำเนินงาน</t>
  </si>
  <si>
    <t>สำนักงานก่อสร้าง 1-16</t>
  </si>
  <si>
    <t>6 เดือน</t>
  </si>
  <si>
    <t>1 ต.ค. 55 - 31 มี.ค. 56</t>
  </si>
  <si>
    <t>ภายในวันที่ 5 เมษายน 2556</t>
  </si>
  <si>
    <t>ภายในวันที่ 10 เมษายน 2556</t>
  </si>
  <si>
    <t>7 เดือน</t>
  </si>
  <si>
    <t>1 ต.ค. 55 - 30 เม.ย. 56</t>
  </si>
  <si>
    <t>ภายในวันที่ 5 พฤษภาคม 2556</t>
  </si>
  <si>
    <t>ภายในวันที่ 10 พฤษภาคม 2556</t>
  </si>
  <si>
    <t>8 เดือน</t>
  </si>
  <si>
    <t>1 ต.ค. 55 - 31 พ.ค. 56</t>
  </si>
  <si>
    <t>ภายในวันที่ 5 มิถุนายน 2556</t>
  </si>
  <si>
    <t>ภายในวันที่ 10 มิถุนายน 2556</t>
  </si>
  <si>
    <t>9 เดือน</t>
  </si>
  <si>
    <t>1 ต.ค. 55 - 30 มิ.ย. 56</t>
  </si>
  <si>
    <t>ภายในวันที่ 5 กรกฎาคม 2556</t>
  </si>
  <si>
    <t>ภายในวันที่ 10 กรกฎาคม 2556</t>
  </si>
  <si>
    <t>10 เดือน</t>
  </si>
  <si>
    <t>1 ต.ค. 55 - 31 ก.ค. 56</t>
  </si>
  <si>
    <t>ภายในวันที่ 5 สิงหาคม 2556</t>
  </si>
  <si>
    <t>ภายในวันที่ 10 สิงหาคม 2556</t>
  </si>
  <si>
    <t>11 เดือน</t>
  </si>
  <si>
    <t>1 ต.ค. 55 - 31 ส.ค. 56</t>
  </si>
  <si>
    <t>ภายในวันที่ 5 กันยายน 2556</t>
  </si>
  <si>
    <t>ภายในวันที่ 10 กันยายน 2556</t>
  </si>
  <si>
    <t>12 เดือน</t>
  </si>
  <si>
    <t>1 ต.ค. 55 - 30 ก.ย. 56</t>
  </si>
  <si>
    <t>ภายในวันที่ 5 ตุลาคม 2556</t>
  </si>
  <si>
    <t>ภายในวันที่ 10 ตุลาคม 2556</t>
  </si>
  <si>
    <t>การกำหนดส่งแบบฟอร์มรายงานตัวชี้วัด56</t>
  </si>
  <si>
    <t>รอบ 9 เดือน และรอบ 12 เดือน</t>
  </si>
  <si>
    <t>2. บันทึกข้อความของข้อมูล/หลักฐานในแต่ละรายการ</t>
  </si>
  <si>
    <t>รวบรวมข้อมูลจากฝ่ายบริหารทั่วไป รายปี (2 ครั้ง/ปี)</t>
  </si>
  <si>
    <t>ระยะเวลาการจัดส่งรายงาน</t>
  </si>
  <si>
    <t>รวบรวมข้อมูลจากกลุ่มวิศวกรรม</t>
  </si>
  <si>
    <t>2. จำเป็นต้องส่งรายงานผลการเบิกจ่าย (ทุกวันอังคาร) ให้ข้อมูลใกล้เคียงกับระบบ GFMIS มากที่สุด</t>
  </si>
  <si>
    <t>จะมีผลในการตรวจสอบการบันทึกข้อมูลของสำนัก/กอง ในระบบติดตาม Online ของกองแผนงาน</t>
  </si>
  <si>
    <t>แล้วแต่จุดประสงค์ของแต่ละ ฝ่าย/กลุ่ม จากการรวบรวมข้อมูลแต่ละสำนักงานก่อสร้างส่งมา</t>
  </si>
  <si>
    <t>รอบ 6 เดือน และรอบ 12 เดือน</t>
  </si>
  <si>
    <t>รอบ 12 เดือน</t>
  </si>
  <si>
    <t>รวบรวมข้อมูลจากฝ่ายบริหารทั่วไป  (รายปี)</t>
  </si>
  <si>
    <t>รวบรวมข้อมูลจากฝ่ายบริหารทั่วไป (รายปี 2 ครั้ง/ปี)</t>
  </si>
  <si>
    <t>2. หลักฐานการกรอกข้อมูลในระบบติดตาม online  พร้อมระบุ โลโก้ วันที่ เวลา ของแต่ละรอบ ส่ง A3</t>
  </si>
  <si>
    <t>มิติที่ 1</t>
  </si>
  <si>
    <t>ประสิทธิผลตามยุทธศาสตร์ (ร้อยละ 25)</t>
  </si>
  <si>
    <t>มิตที่ 2</t>
  </si>
  <si>
    <t>ด้านคุณภาพการให้บริการ (ร้อยละ 10)</t>
  </si>
  <si>
    <t>มิติที่ 3</t>
  </si>
  <si>
    <t>ด้านประสิทธิภาพของการปฏิบัติราชการ (ร้อยละ 40)</t>
  </si>
  <si>
    <t>มิติที่ 4</t>
  </si>
  <si>
    <t xml:space="preserve"> ด้านการพัฒนาองค์กร (ร้อยละ 25)</t>
  </si>
  <si>
    <t>พื้นที่ชลประทานที่เพิ่มขึ้น ณ ปัจจุบัน  (ไร่)</t>
  </si>
  <si>
    <t>3. บันทึกข้อความของข้อมูล/หลักฐานในแต่ละรายการ (เฉพาะรอบสุดท้าย)</t>
  </si>
  <si>
    <t>2. ส่งแบบฟอร์มสรุปข้อมูล ความก้าวหน้าการดำเนินงานปีงบประมาณ 2556 ของกลุ่มติดตามฯ (ทุกสิ้นเดือน)</t>
  </si>
  <si>
    <t>2. รวบรวมจนถึงรอบสุดท้าย (กำหนดให้สำนักงานก่อสร้างละ 1 โครงการ)</t>
  </si>
  <si>
    <t>คำอธิบาย</t>
  </si>
  <si>
    <t>100
เสร็จก่อน 15 ก.ย. 56</t>
  </si>
  <si>
    <t>100
เสร็จก่อน 
1 ก.ย. 56</t>
  </si>
  <si>
    <t>รายงานผลปฏิบัติราชการตามตัวชี้วัดตามคำรับรองการปฏิบัติราชการ   ประจำปีงบประมาณ พ.ศ. 2556</t>
  </si>
  <si>
    <t>จำนวนปริมาณเก็บกักที่เพิ่มขึ้น</t>
  </si>
  <si>
    <t>จำนวนแหล่งน้ำเพื่อชุมชนที่เพิ่มขึ้น</t>
  </si>
  <si>
    <t xml:space="preserve">โครงการที่สามารถเตรียมความพร้อมในการก่อสร้างเสร็จตามแผนงาน </t>
  </si>
  <si>
    <t xml:space="preserve">คำนวณจากผลการเบิกจ่ายงบประมาณค่าเตรียมความพร้อม </t>
  </si>
  <si>
    <t>โครงการระบบส่งน้ำอ่างเก็บน้ำห้วยใหญ่ (ระยะที่ 1)</t>
  </si>
  <si>
    <t>ผลงานสะสม 82.41%</t>
  </si>
  <si>
    <t xml:space="preserve">(เป้าหมาย 2 โครงการ) </t>
  </si>
  <si>
    <t>(เป้าหมาย 1 โครงการ)</t>
  </si>
  <si>
    <t>รายการตามเอกสารที่แนบ 2 โครงการ ประเมินแยกรายโครงการ โดยถ่วงน้ำหนักตามวงเงินที่ได้รับจัดสรร</t>
  </si>
  <si>
    <t>ประตูระบายน้ำในลำน้ำปิง</t>
  </si>
  <si>
    <t>ของสำนักงานก่อสร้าง 1 ประจำปีงบประมาณ พ.ศ.2556</t>
  </si>
  <si>
    <t>ผลงานสะสม 67.55%</t>
  </si>
  <si>
    <t>(เป้าหมาย 2 ครั้ง)</t>
  </si>
  <si>
    <t xml:space="preserve">โครงการประตูระบายน้ำแม่สอย </t>
  </si>
  <si>
    <t xml:space="preserve">โครงการฝายสันต้นหมื้อพร้อมระบบส่งน้ำ </t>
  </si>
  <si>
    <t>รายการตามเอกสารที่แนบ 1 โครงการ ประเมินแยกรายโครงการ โดยถ่วงน้ำหนักตามวงเงินที่ได้รับจัดสรร</t>
  </si>
  <si>
    <t>ผลงานสะสม 91.66%</t>
  </si>
  <si>
    <t>ของสำนักงานก่อสร้าง 2 ประจำปีงบประมาณ พ.ศ.2556</t>
  </si>
  <si>
    <t>ร้อยละ 90</t>
  </si>
  <si>
    <t>โครงการบ้านแข้ (ทุ่งแข้)</t>
  </si>
  <si>
    <t>โครรงการห้วยเชิง</t>
  </si>
  <si>
    <t>ผลการดำเนินงาน 10 ครั้ง</t>
  </si>
  <si>
    <t>โครงการอ่างเก็บน้ำห้วยเล็ง</t>
  </si>
  <si>
    <t>ระบบส่งน้ำอ่างเก็บน้ำห้วยใหญ่(ระยะที่1)</t>
  </si>
  <si>
    <t>(เป้าหมาย 1 แห่ง)</t>
  </si>
  <si>
    <t>(เป้าหมาย 2 โครงการ)</t>
  </si>
  <si>
    <t xml:space="preserve">ระดับ </t>
  </si>
  <si>
    <t>โครงการอ่างเก็บน้ำห้วยมงคล</t>
  </si>
  <si>
    <t>โครงการห้วยผาก</t>
  </si>
  <si>
    <t>ปตร. ประตูเรือสัญจรคลองบางกรวย</t>
  </si>
  <si>
    <t>ปตร.และสถานีสูบน้ำคลองพระอุดม</t>
  </si>
  <si>
    <t>กำแพงป้องกันตลิ่งฯจากคลองเปรม</t>
  </si>
  <si>
    <t>1. โครงการประตูระบายน้ำท่าเอียด</t>
  </si>
  <si>
    <t>2. โครงการพัฒนากุดจับ-กุดหมากเห็บ</t>
  </si>
  <si>
    <t>3. โครงการสถานีสูบน้ำบ้านหนองสีหนาด</t>
  </si>
  <si>
    <t>และระบบกระจายน้ำ</t>
  </si>
  <si>
    <t>4. สถานีสูบน้ำด้วยไฟฟ้าบ้านโพธิ์ไชย</t>
  </si>
  <si>
    <t>(อันเนื่องมาจากพระราชดำริ)</t>
  </si>
  <si>
    <t xml:space="preserve">(เป้าหมาย 4 โครงการ) </t>
  </si>
  <si>
    <t>ประตูระบายน้ำคลองระบายน้ำ D5</t>
  </si>
  <si>
    <t>ประตูระบายน้ำฯ โครงการห้วยสามสัตย์</t>
  </si>
  <si>
    <t>โครงการฝายยางลำโดมใหญ่ อ.น้ำยืน</t>
  </si>
  <si>
    <t>โครงการฝายยางลำโดมใหญ่ อ.นาจะหลวย</t>
  </si>
  <si>
    <t>โครงการฝายยางห้วยบังอี่</t>
  </si>
  <si>
    <t>ร้อยละ 80</t>
  </si>
  <si>
    <t>(เป้าหมาย 2 แห่ง)</t>
  </si>
  <si>
    <t>โครงการอ่างเก็บน้ำคลองประแกด</t>
  </si>
  <si>
    <t>โครงการอ่างเก็บน้ำคลองพระสะทึง</t>
  </si>
  <si>
    <t>โครงการระบบส่งน้ำอ่างเก็บน้ำคลองพระพุทธ ระยะที่2</t>
  </si>
  <si>
    <t xml:space="preserve">(เป้าหมาย 3 โครงการ) </t>
  </si>
  <si>
    <t>ผลการดำเนินงาน 5 ครั้ง</t>
  </si>
  <si>
    <t xml:space="preserve">(เป้าหมาย 5 โครงการ) </t>
  </si>
  <si>
    <t>โครงการระบบส่งน้ำห้วยท่าแพฝั่งซ้าย</t>
  </si>
  <si>
    <t>โครงการประตูระบายน้ำบ้านวังสะตือ</t>
  </si>
  <si>
    <t>โครงการฝายยางคลองกระจง</t>
  </si>
  <si>
    <t>โครงการเพิ่มความจุเก็บกักน้ำแม่มอก</t>
  </si>
  <si>
    <t>คลองชักแม่น้ำยมฝั่งขวา ระยะที่2</t>
  </si>
  <si>
    <t>อาคารในแม่น้ำยมสายเก่า(แม่น้ำยมฝั่งซ้าย)</t>
  </si>
  <si>
    <t>โครงการแก้มลิงทะเลหลวง</t>
  </si>
  <si>
    <t>(เป้าหมาย 3 โครงการ)</t>
  </si>
  <si>
    <t>รอบระยะเวลา 12 เดือน  (ตั้งแต่วันที่  1 ตุลาคม 2555 ถึง วันที่  30 กันยายน 2556)</t>
  </si>
  <si>
    <t>ผลคะแนน รอบ 12 เดือน  ร้อยละ 97.30</t>
  </si>
  <si>
    <t>ผลคะแนน รอบ 12 เดือน ร้อยละ 93.18</t>
  </si>
  <si>
    <t>ผลคะแนน รอบ 12 เดือน ร้อยละ 98.86</t>
  </si>
  <si>
    <t>ผลคะแนน รอบ 12 เดือน ร้อยละ 98.41</t>
  </si>
  <si>
    <t>ผลคะแนน รอบ 12 เดือน ร้อยละ 97.16</t>
  </si>
  <si>
    <t>ผลคะแนน รอบ 12 เดือน ร้อยละ 97.73</t>
  </si>
  <si>
    <t>ผลคะแนน รอบ 12 เดือน ร้อยละ 98.64</t>
  </si>
  <si>
    <t>ผลคะแนน รอบ 12 เดือน ร้อยละ 98.38</t>
  </si>
  <si>
    <t>ผลคะแนน รอบ 12 เดือน ร้อยละ 94.41</t>
  </si>
  <si>
    <t>ผลคะแนน รอบ 12 เดือน ร้อยละ 98.48</t>
  </si>
  <si>
    <t>ผลคะแนน รอบ 12 เดือน ร้อยละ 95.83</t>
  </si>
  <si>
    <t>ผลคะแนน รอบ 12 เดือน ร้อยละ 95.45</t>
  </si>
  <si>
    <t>ผลคะแนน รอบ 12 เดือน ร้อยละ 93.30</t>
  </si>
  <si>
    <t>ร้อยละ 87</t>
  </si>
  <si>
    <t>ร้อยละ 85.51</t>
  </si>
  <si>
    <t>ร้อยละ 86.57</t>
  </si>
  <si>
    <t>ร้อยละ 99.95</t>
  </si>
  <si>
    <t>ร้อยละ 99.92</t>
  </si>
  <si>
    <t>ร้อยละ  65.65</t>
  </si>
  <si>
    <t>ร้อยละ 46.06</t>
  </si>
  <si>
    <t>ร้อยละ 95.61</t>
  </si>
  <si>
    <t>ร้อยละ  61.50</t>
  </si>
  <si>
    <t>ร้อยละ  100</t>
  </si>
  <si>
    <t>ร้อยละ  78.18</t>
  </si>
  <si>
    <t>ร้อยละ  99.73</t>
  </si>
  <si>
    <t>ร้อยละ 86.44</t>
  </si>
  <si>
    <t>ร้อยละ 92.35</t>
  </si>
  <si>
    <t>ร้อยละ 74.63</t>
  </si>
  <si>
    <t>ร้อยละ 82.05</t>
  </si>
  <si>
    <t>ร้อยละ 91.59</t>
  </si>
  <si>
    <t>สำนักงานก่อสร้าง 1  สำนักพัฒนาแหล่งน้ำขนาดกลาง</t>
  </si>
  <si>
    <t>สำนักงานก่อสร้าง 2  สำนักพัฒนาแหล่งน้ำขนาดกลาง</t>
  </si>
  <si>
    <t>สำนักงานก่อสร้าง 3  สำนักพัฒนาแหล่งน้ำขนาดกลาง</t>
  </si>
  <si>
    <t>สำนักงานก่อสร้าง 4  สำนักพัฒนาแหล่งน้ำขนาดกลาง</t>
  </si>
  <si>
    <t>สำนักงานก่อสร้าง 5  สำนักพัฒนาแหล่งน้ำขนาดกลาง</t>
  </si>
  <si>
    <t>สำนักงานก่อสร้าง 6  สำนักพัฒนาแหล่งน้ำขนาดกลาง</t>
  </si>
  <si>
    <t>สำนักงานก่อสร้าง 7  สำนักพัฒนาแหล่งน้ำขนาดกลาง</t>
  </si>
  <si>
    <t>สำนักงานก่อสร้าง 8  สำนักพัฒนาแหล่งน้ำขนาดกลาง</t>
  </si>
  <si>
    <t>สำนักงานก่อสร้าง 9  สำนักพัฒนาแหล่งน้ำขนาดกลาง</t>
  </si>
  <si>
    <t>สำนักงานก่อสร้าง 10  สำนักพัฒนาแหล่งน้ำขนาดกลาง</t>
  </si>
  <si>
    <t>สำนักงานก่อสร้าง 11  สำนักพัฒนาแหล่งน้ำขนาดกลาง</t>
  </si>
  <si>
    <t>สำนักงานก่อสร้าง 12  สำนักพัฒนาแหล่งน้ำขนาดกลาง</t>
  </si>
  <si>
    <t>สำนักงานก่อสร้าง 13  สำนักพัฒนาแหล่งน้ำขนาดกลาง</t>
  </si>
  <si>
    <t>สำนักงานก่อสร้าง 14  สำนักพัฒนาแหล่งน้ำขนาดกลาง</t>
  </si>
  <si>
    <t>สำนักงานก่อสร้าง 15  สำนักพัฒนาแหล่งน้ำขนาดกลาง</t>
  </si>
  <si>
    <t>สำนักงานก่อสร้าง 16  สำนักพัฒนาแหล่งน้ำขนาดกลาง</t>
  </si>
  <si>
    <t>ไม่ระบุ</t>
  </si>
  <si>
    <t>จำนวน 5 ครั้ง</t>
  </si>
  <si>
    <t>ร้อยละ  70</t>
  </si>
  <si>
    <t>(เป้าหมาย 1 ครั้ง)</t>
  </si>
  <si>
    <t>(เป้าหมาย 16 ครั้ง)</t>
  </si>
  <si>
    <t>จำนวน 16 ครั้ง</t>
  </si>
  <si>
    <t>ร้อยละ 88</t>
  </si>
  <si>
    <t xml:space="preserve">(เป้าหมาย 1 โครงการ) </t>
  </si>
  <si>
    <t>โครงการอ่างเก็บน้ำห้วยแม่สลิด</t>
  </si>
  <si>
    <t>ร้อยละ 95.20</t>
  </si>
  <si>
    <t>ระบบกระจายน้ำและอาคารประกอบสถานีสูบน้ำ PR2</t>
  </si>
  <si>
    <t>รายการตามเอกสารที่แนบ 4 โครงการ ประเมินแยกรายโครงการ โดยถ่วงน้ำหนักตามวงเงินที่ได้รับจัดสรร</t>
  </si>
  <si>
    <t>ปตร.น้ำอูน</t>
  </si>
  <si>
    <t>ปตร.ห้วยลังกา</t>
  </si>
  <si>
    <t>รายการตามเอกสารที่แนบ 5 โครงการ ประเมินแยกรายโครงการ โดยถ่วงน้ำหนักตามวงเงินที่ได้รับจัดสรร</t>
  </si>
  <si>
    <t>รายการตามเอกสารที่แนบ 3 โครงการ ประเมินแยกรายโครงการ โดยถ่วงน้ำหนักตามวงเงินที่ได้รับจัดสรร</t>
  </si>
  <si>
    <t>ของสำนักงานก่อสร้าง 3 ประจำปีงบประมาณ พ.ศ.2556</t>
  </si>
  <si>
    <t>ผลงานสะสม 98.75%</t>
  </si>
  <si>
    <t>ของสำนักงานก่อสร้าง 4 ประจำปีงบประมาณ พ.ศ.2556</t>
  </si>
  <si>
    <t>(เป้าหมาย 10 โครงการ)</t>
  </si>
  <si>
    <t>ร้อยละ 91.97</t>
  </si>
  <si>
    <t>ร้อยละ 88.88</t>
  </si>
  <si>
    <t>ทำนบฯ โครงการอ่างเก็บน้ำห้วยน้ำบอง</t>
  </si>
  <si>
    <t xml:space="preserve">ทำนบฯ โครงการน้ำเลย </t>
  </si>
  <si>
    <t>ทำนบฯ โครงการอ่างเก็บน้ำห้วยตะคองใหญ่</t>
  </si>
  <si>
    <t>ผลงานสะสม 87.78%</t>
  </si>
  <si>
    <t>ของสำนักงานก่อสร้าง 5 ประจำปีงบประมาณ พ.ศ.2556</t>
  </si>
  <si>
    <t>ร้อยละ 100</t>
  </si>
  <si>
    <t>จำนวน 2 ครั้ง</t>
  </si>
  <si>
    <t xml:space="preserve"> </t>
  </si>
  <si>
    <t>ร้อยละ 83.50</t>
  </si>
  <si>
    <t>ของสำนักงานก่อสร้าง 15 ประจำปีงบประมาณ พ.ศ.2556</t>
  </si>
  <si>
    <t>ผลงานสะสม 69.87%</t>
  </si>
  <si>
    <t>ร้อยละ 96.81</t>
  </si>
  <si>
    <t>ร้อยละ 80.5</t>
  </si>
  <si>
    <t>(เป้าหมายเก็บกัก 8.00 ล้าน ลบ.ม.)</t>
  </si>
  <si>
    <t>ผลงานสะสม 70.99%</t>
  </si>
  <si>
    <t>ของสำนักงานก่อสร้าง 6 ประจำปีงบประมาณ พ.ศ.2556</t>
  </si>
  <si>
    <t>(เป้าหมาย 4 ครั้ง)</t>
  </si>
  <si>
    <t>ผลงานสะสม 85.73%</t>
  </si>
  <si>
    <t>(เป้าหมาย 7 ครั้ง)</t>
  </si>
  <si>
    <t>จำนวน 7 ครั้ง</t>
  </si>
  <si>
    <t>จำนวน 1 โครงการ</t>
  </si>
  <si>
    <t xml:space="preserve">                         </t>
  </si>
  <si>
    <t>ผลงานสะสม 99.85%</t>
  </si>
  <si>
    <t>ของสำนักงานก่อสร้าง 8 ประจำปีงบประมาณ พ.ศ.2556</t>
  </si>
  <si>
    <t>โครงการฝาบบ้านสะพุง  จำนวน 1 โครงการ</t>
  </si>
  <si>
    <t>ของสำนักงานก่อสร้าง 9 ประจำปีงบประมาณ พ.ศ.2556</t>
  </si>
  <si>
    <t>ผลงานสะสม 36.47%</t>
  </si>
  <si>
    <t>โครงการอ่างเก็บน้ำคลองยายกี๋ จ.ตราด จำนวน 1 โครงการ</t>
  </si>
  <si>
    <t>วางโครงการก่อนการก่อสร้างและระหว่างก่อสร้างที่แล้วเสร็จตามแผนงาน</t>
  </si>
  <si>
    <t>(เป้าหมายเก็บกัก 7.52 ล้าน ลบ.ม.)</t>
  </si>
  <si>
    <t>(เป้าหมายพื้นที่ 11,250  ไร่)</t>
  </si>
  <si>
    <t>ของสำนักงานก่อสร้าง 10 ประจำปีงบประมาณ พ.ศ.2556</t>
  </si>
  <si>
    <t>ผลงานสะสม 73.32%</t>
  </si>
  <si>
    <t>โครงการอ่างเก็บน้ำน้ำเฮี้ย จ.เพชรบูรณ์ จำนวน 1 โครงการ</t>
  </si>
  <si>
    <t>(เป้าหมาย  3 โครงการ)</t>
  </si>
  <si>
    <t>จำนวน 12 โครงการ</t>
  </si>
  <si>
    <t>ร้อยละ 98.43</t>
  </si>
  <si>
    <t>(เป้าหมายพื้นที่ 2,500  ไร่)</t>
  </si>
  <si>
    <t xml:space="preserve">สถานีสูบน้ำฯโครงการสูบน้ำจากคลองท่าล้อ-อู่ทองเติมอ่างเก็บน้ำหนองนาทะเล </t>
  </si>
  <si>
    <t>ระบบส่งน้ำฯ โครงการระบบส่งน้ำฝายทดน้ำบ้านดงเสลา</t>
  </si>
  <si>
    <t xml:space="preserve">ทำนบดินหัวงานฯ โครงการอ่างเก็บน้ำห้วยกระพร้อย  </t>
  </si>
  <si>
    <t>ผลงานสะสม 89.25%</t>
  </si>
  <si>
    <t>ของสำนักงานก่อสร้าง 13 ประจำปีงบประมาณ พ.ศ.2556</t>
  </si>
  <si>
    <t>(เป้าหมาย 5 ครั้ง)</t>
  </si>
  <si>
    <t xml:space="preserve">จำนวน 5 ครั้ง </t>
  </si>
  <si>
    <t>จำนวน 10 ครั้ง</t>
  </si>
  <si>
    <t>ของสำนักงานก่อสร้าง 14 ประจำปีงบประมาณ พ.ศ.2556</t>
  </si>
  <si>
    <t>ผลงานสะสม 85.27%</t>
  </si>
  <si>
    <t>(เป้าหมาย 18 ครั้ง)</t>
  </si>
  <si>
    <t>ของสำนักงานก่อสร้าง 16 ประจำปีงบประมาณ พ.ศ.2556</t>
  </si>
  <si>
    <t>ผลงานสะสม 99.87%</t>
  </si>
  <si>
    <t xml:space="preserve">ทำนบดินฯ โครงการอ่างเก็บน้ำพรุพลีควาย </t>
  </si>
  <si>
    <t>ระบบท่อส่งน้ำ โครงการอ่างเก็บน้ำคลองหัวช้าง</t>
  </si>
  <si>
    <t>ทำนบดินฯ โครงการอ่างเก็บน้ำบ้านไบ้อัน</t>
  </si>
  <si>
    <t xml:space="preserve">ระบบส่งน้ำฯ โครงการพัฒนาลุ่มแม่น้ำย่อยคลองพรุพ้อ ระยะ 2 </t>
  </si>
  <si>
    <t xml:space="preserve">คลองระบายน้ำลำเบ็ด โครงการพัฒนาและบรรเทาอุทกภัยเมืองพัทลุงระยะ 2 </t>
  </si>
  <si>
    <t>ค่าก่อสร้างอาคารประกอบพร้อมส่วนประกอบอื่น คลองลัดสายที่ 1 โครงการบรรเทาอุทกภัยย่านตาขาว จังหวัดตรัง</t>
  </si>
  <si>
    <t>ค่าก่อสร้างอาคารประกอบพร้อมส่วนประกอบอื่น คลองระบายน้ำลำเบ็ด โครงการพัฒนาและบรรเทาอุทกภัยเมืองพัทลุง</t>
  </si>
  <si>
    <t>(25) แก้มลิงบึงลาดน้ำเตียน</t>
  </si>
  <si>
    <t xml:space="preserve">(15) คันกั้นน้ำฝั่งซ้ายคลองระบายใหญ่สองพี่น้องพร้อมอาคารประกอบ </t>
  </si>
  <si>
    <t>(24) คันกั้นน้ำลำห้วยกระเสียว</t>
  </si>
  <si>
    <t xml:space="preserve">สำนักงานก่อสร้าง </t>
  </si>
  <si>
    <t>สพก.1</t>
  </si>
  <si>
    <t>สพก.2</t>
  </si>
  <si>
    <t>สพก.3</t>
  </si>
  <si>
    <t>สพก.4</t>
  </si>
  <si>
    <t>สพก.5</t>
  </si>
  <si>
    <t>สพก.6</t>
  </si>
  <si>
    <t>สพก.7</t>
  </si>
  <si>
    <t>สพก.8</t>
  </si>
  <si>
    <t>สพก.9</t>
  </si>
  <si>
    <t>คะแนน</t>
  </si>
  <si>
    <t>(เป้าหมาย 5 โครงการ)</t>
  </si>
  <si>
    <t>ของสำนักงานก่อสร้าง 7 ประจำปีงบประมาณ พ.ศ.2556</t>
  </si>
  <si>
    <t xml:space="preserve"> -</t>
  </si>
  <si>
    <t>สรุปคะแนนตัวชี้วัดตามคำรับรองปฏิบัติราชการ ประจำปีงบประมาณ พ.ศ.2556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</si>
</sst>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0.000"/>
    <numFmt numFmtId="188" formatCode="_-* #,##0_-;\-* #,##0_-;_-* &quot;-&quot;??_-;_-@_-"/>
  </numFmts>
  <fonts count="4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IT๙"/>
      <family val="2"/>
    </font>
    <font>
      <sz val="14"/>
      <name val="AngsanaUPC"/>
      <family val="1"/>
      <charset val="222"/>
    </font>
    <font>
      <b/>
      <sz val="16"/>
      <color theme="1"/>
      <name val="TH SarabunIT๙"/>
      <family val="2"/>
    </font>
    <font>
      <b/>
      <u/>
      <sz val="16"/>
      <color theme="1"/>
      <name val="TH SarabunIT๙"/>
      <family val="2"/>
    </font>
    <font>
      <b/>
      <sz val="20"/>
      <name val="TH SarabunIT๙"/>
      <family val="2"/>
    </font>
    <font>
      <sz val="16"/>
      <name val="TH SarabunIT๙"/>
      <family val="2"/>
    </font>
    <font>
      <b/>
      <sz val="18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b/>
      <sz val="18"/>
      <color indexed="12"/>
      <name val="TH SarabunIT๙"/>
      <family val="2"/>
    </font>
    <font>
      <b/>
      <sz val="18"/>
      <color indexed="9"/>
      <name val="TH SarabunIT๙"/>
      <family val="2"/>
    </font>
    <font>
      <sz val="14"/>
      <name val="TH SarabunIT๙"/>
      <family val="2"/>
    </font>
    <font>
      <b/>
      <u/>
      <sz val="16"/>
      <name val="TH SarabunIT๙"/>
      <family val="2"/>
    </font>
    <font>
      <b/>
      <sz val="12"/>
      <name val="TH SarabunIT๙"/>
      <family val="2"/>
    </font>
    <font>
      <sz val="12"/>
      <name val="TH SarabunIT๙"/>
      <family val="2"/>
    </font>
    <font>
      <u/>
      <sz val="16"/>
      <name val="TH SarabunIT๙"/>
      <family val="2"/>
    </font>
    <font>
      <b/>
      <u/>
      <sz val="14"/>
      <name val="TH SarabunIT๙"/>
      <family val="2"/>
    </font>
    <font>
      <b/>
      <sz val="18"/>
      <color theme="0"/>
      <name val="TH SarabunIT๙"/>
      <family val="2"/>
    </font>
    <font>
      <b/>
      <sz val="20"/>
      <color indexed="18"/>
      <name val="TH SarabunIT๙"/>
      <family val="2"/>
    </font>
    <font>
      <u/>
      <sz val="14"/>
      <name val="TH SarabunIT๙"/>
      <family val="2"/>
    </font>
    <font>
      <sz val="11"/>
      <name val="TH SarabunIT๙"/>
      <family val="2"/>
    </font>
    <font>
      <b/>
      <u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20"/>
      <color theme="0"/>
      <name val="TH SarabunIT๙"/>
      <family val="2"/>
    </font>
    <font>
      <b/>
      <sz val="16"/>
      <color theme="0"/>
      <name val="TH SarabunIT๙"/>
      <family val="2"/>
    </font>
    <font>
      <b/>
      <sz val="13.5"/>
      <color theme="0"/>
      <name val="TH SarabunIT๙"/>
      <family val="2"/>
    </font>
    <font>
      <b/>
      <u/>
      <sz val="16"/>
      <color theme="0"/>
      <name val="TH SarabunIT๙"/>
      <family val="2"/>
    </font>
    <font>
      <b/>
      <sz val="14"/>
      <color theme="0"/>
      <name val="TH SarabunIT๙"/>
      <family val="2"/>
    </font>
    <font>
      <sz val="14"/>
      <color theme="0"/>
      <name val="TH SarabunIT๙"/>
      <family val="2"/>
    </font>
    <font>
      <u/>
      <sz val="14"/>
      <color theme="0"/>
      <name val="TH SarabunIT๙"/>
      <family val="2"/>
    </font>
    <font>
      <b/>
      <sz val="12"/>
      <color theme="0"/>
      <name val="TH SarabunIT๙"/>
      <family val="2"/>
    </font>
    <font>
      <sz val="16"/>
      <color theme="0"/>
      <name val="TH SarabunIT๙"/>
      <family val="2"/>
    </font>
    <font>
      <sz val="14"/>
      <color rgb="FFFF0000"/>
      <name val="TH SarabunIT๙"/>
      <family val="2"/>
    </font>
    <font>
      <b/>
      <sz val="9"/>
      <color indexed="81"/>
      <name val="Tahoma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FF99"/>
      <name val="TH SarabunIT๙"/>
      <family val="2"/>
    </font>
    <font>
      <sz val="10"/>
      <name val="TH SarabunIT๙"/>
      <family val="2"/>
    </font>
    <font>
      <sz val="14"/>
      <color theme="1"/>
      <name val="TH SarabunIT๙"/>
      <family val="2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Dot">
        <color indexed="64"/>
      </left>
      <right/>
      <top/>
      <bottom style="thin">
        <color indexed="64"/>
      </bottom>
      <diagonal/>
    </border>
    <border>
      <left style="dashDot">
        <color indexed="64"/>
      </left>
      <right style="thin">
        <color indexed="64"/>
      </right>
      <top style="thin">
        <color indexed="64"/>
      </top>
      <bottom/>
      <diagonal/>
    </border>
    <border>
      <left style="dashDot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FFFF99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rgb="FFFFFF99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 style="thin">
        <color rgb="FFFFFF99"/>
      </top>
      <bottom/>
      <diagonal/>
    </border>
    <border>
      <left style="thin">
        <color theme="1"/>
      </left>
      <right style="thin">
        <color indexed="64"/>
      </right>
      <top style="thin">
        <color rgb="FFFFFF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</cellStyleXfs>
  <cellXfs count="575">
    <xf numFmtId="0" fontId="0" fillId="0" borderId="0" xfId="0"/>
    <xf numFmtId="0" fontId="8" fillId="0" borderId="0" xfId="2" applyFont="1"/>
    <xf numFmtId="0" fontId="7" fillId="0" borderId="1" xfId="2" applyFont="1" applyBorder="1" applyAlignment="1">
      <alignment horizontal="center"/>
    </xf>
    <xf numFmtId="0" fontId="14" fillId="0" borderId="0" xfId="2" applyFont="1" applyBorder="1"/>
    <xf numFmtId="0" fontId="14" fillId="0" borderId="0" xfId="2" applyFont="1"/>
    <xf numFmtId="0" fontId="10" fillId="3" borderId="2" xfId="2" applyFont="1" applyFill="1" applyBorder="1" applyAlignment="1">
      <alignment horizontal="center"/>
    </xf>
    <xf numFmtId="0" fontId="11" fillId="2" borderId="2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/>
    </xf>
    <xf numFmtId="0" fontId="8" fillId="0" borderId="0" xfId="2" applyFont="1" applyBorder="1"/>
    <xf numFmtId="0" fontId="8" fillId="0" borderId="0" xfId="2" applyFont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0" xfId="2" applyFont="1" applyAlignment="1">
      <alignment horizontal="center"/>
    </xf>
    <xf numFmtId="0" fontId="10" fillId="7" borderId="2" xfId="2" applyFont="1" applyFill="1" applyBorder="1" applyAlignment="1">
      <alignment horizontal="center" vertical="center"/>
    </xf>
    <xf numFmtId="0" fontId="8" fillId="7" borderId="2" xfId="2" applyFont="1" applyFill="1" applyBorder="1" applyAlignment="1">
      <alignment horizontal="center" vertical="center"/>
    </xf>
    <xf numFmtId="0" fontId="11" fillId="7" borderId="9" xfId="2" applyFont="1" applyFill="1" applyBorder="1" applyAlignment="1">
      <alignment horizontal="center" vertical="center"/>
    </xf>
    <xf numFmtId="0" fontId="15" fillId="6" borderId="2" xfId="2" applyFont="1" applyFill="1" applyBorder="1" applyAlignment="1">
      <alignment horizontal="center" vertical="center"/>
    </xf>
    <xf numFmtId="0" fontId="8" fillId="0" borderId="0" xfId="2" applyFont="1" applyBorder="1" applyAlignment="1">
      <alignment vertical="center"/>
    </xf>
    <xf numFmtId="0" fontId="8" fillId="0" borderId="0" xfId="2" applyFont="1" applyAlignment="1">
      <alignment vertical="center"/>
    </xf>
    <xf numFmtId="0" fontId="8" fillId="7" borderId="2" xfId="2" applyFont="1" applyFill="1" applyBorder="1" applyAlignment="1">
      <alignment vertical="center"/>
    </xf>
    <xf numFmtId="0" fontId="15" fillId="6" borderId="9" xfId="2" applyFont="1" applyFill="1" applyBorder="1" applyAlignment="1">
      <alignment horizontal="center" vertical="center"/>
    </xf>
    <xf numFmtId="0" fontId="14" fillId="7" borderId="9" xfId="2" applyFont="1" applyFill="1" applyBorder="1" applyAlignment="1">
      <alignment horizontal="center" vertical="center"/>
    </xf>
    <xf numFmtId="0" fontId="14" fillId="7" borderId="2" xfId="2" applyFont="1" applyFill="1" applyBorder="1" applyAlignment="1">
      <alignment horizontal="center" vertical="center"/>
    </xf>
    <xf numFmtId="0" fontId="15" fillId="6" borderId="17" xfId="2" applyFont="1" applyFill="1" applyBorder="1" applyAlignment="1">
      <alignment horizontal="center" vertical="center"/>
    </xf>
    <xf numFmtId="0" fontId="10" fillId="7" borderId="9" xfId="2" applyFont="1" applyFill="1" applyBorder="1" applyAlignment="1">
      <alignment horizontal="center" vertical="center"/>
    </xf>
    <xf numFmtId="0" fontId="20" fillId="11" borderId="16" xfId="2" applyFont="1" applyFill="1" applyBorder="1" applyAlignment="1">
      <alignment horizontal="center"/>
    </xf>
    <xf numFmtId="2" fontId="20" fillId="11" borderId="16" xfId="2" applyNumberFormat="1" applyFont="1" applyFill="1" applyBorder="1" applyAlignment="1">
      <alignment horizontal="center"/>
    </xf>
    <xf numFmtId="187" fontId="20" fillId="11" borderId="16" xfId="2" applyNumberFormat="1" applyFont="1" applyFill="1" applyBorder="1" applyAlignment="1">
      <alignment horizontal="center"/>
    </xf>
    <xf numFmtId="0" fontId="10" fillId="7" borderId="1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15" fontId="10" fillId="7" borderId="9" xfId="2" applyNumberFormat="1" applyFont="1" applyFill="1" applyBorder="1" applyAlignment="1">
      <alignment horizontal="center" vertical="center"/>
    </xf>
    <xf numFmtId="0" fontId="22" fillId="6" borderId="2" xfId="2" applyFont="1" applyFill="1" applyBorder="1" applyAlignment="1">
      <alignment vertical="center"/>
    </xf>
    <xf numFmtId="0" fontId="22" fillId="6" borderId="2" xfId="2" applyFont="1" applyFill="1" applyBorder="1" applyAlignment="1">
      <alignment horizontal="center" vertical="center"/>
    </xf>
    <xf numFmtId="0" fontId="18" fillId="0" borderId="0" xfId="2" applyFont="1" applyBorder="1" applyAlignment="1">
      <alignment vertical="center"/>
    </xf>
    <xf numFmtId="0" fontId="18" fillId="0" borderId="0" xfId="2" applyFont="1" applyAlignment="1">
      <alignment vertical="center"/>
    </xf>
    <xf numFmtId="0" fontId="22" fillId="12" borderId="17" xfId="2" applyFont="1" applyFill="1" applyBorder="1" applyAlignment="1">
      <alignment horizontal="center" vertical="center"/>
    </xf>
    <xf numFmtId="0" fontId="19" fillId="12" borderId="17" xfId="2" applyFont="1" applyFill="1" applyBorder="1" applyAlignment="1">
      <alignment horizontal="center" vertical="center"/>
    </xf>
    <xf numFmtId="0" fontId="22" fillId="12" borderId="9" xfId="2" applyFont="1" applyFill="1" applyBorder="1" applyAlignment="1">
      <alignment horizontal="center" vertical="center"/>
    </xf>
    <xf numFmtId="0" fontId="19" fillId="12" borderId="9" xfId="2" applyFont="1" applyFill="1" applyBorder="1" applyAlignment="1">
      <alignment horizontal="center" vertical="center"/>
    </xf>
    <xf numFmtId="0" fontId="15" fillId="12" borderId="17" xfId="2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4" fillId="0" borderId="9" xfId="2" applyFont="1" applyFill="1" applyBorder="1" applyAlignment="1">
      <alignment horizontal="center" vertical="center"/>
    </xf>
    <xf numFmtId="0" fontId="14" fillId="10" borderId="9" xfId="2" applyFont="1" applyFill="1" applyBorder="1" applyAlignment="1">
      <alignment horizontal="center" vertical="center"/>
    </xf>
    <xf numFmtId="0" fontId="14" fillId="9" borderId="2" xfId="2" applyFont="1" applyFill="1" applyBorder="1" applyAlignment="1">
      <alignment horizontal="center" vertical="center"/>
    </xf>
    <xf numFmtId="0" fontId="14" fillId="0" borderId="2" xfId="2" applyFont="1" applyBorder="1" applyAlignment="1">
      <alignment vertical="center"/>
    </xf>
    <xf numFmtId="0" fontId="14" fillId="0" borderId="2" xfId="2" applyFont="1" applyFill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0" fontId="14" fillId="0" borderId="3" xfId="2" applyFont="1" applyBorder="1" applyAlignment="1">
      <alignment vertical="center"/>
    </xf>
    <xf numFmtId="0" fontId="14" fillId="0" borderId="3" xfId="2" applyFont="1" applyFill="1" applyBorder="1" applyAlignment="1">
      <alignment horizontal="center" vertical="center"/>
    </xf>
    <xf numFmtId="0" fontId="14" fillId="9" borderId="3" xfId="2" applyFont="1" applyFill="1" applyBorder="1" applyAlignment="1">
      <alignment horizontal="center" vertical="center"/>
    </xf>
    <xf numFmtId="0" fontId="11" fillId="0" borderId="2" xfId="2" applyFont="1" applyBorder="1" applyAlignment="1">
      <alignment horizontal="center" vertical="center"/>
    </xf>
    <xf numFmtId="0" fontId="14" fillId="0" borderId="2" xfId="2" applyFont="1" applyBorder="1" applyAlignment="1">
      <alignment vertical="center" wrapText="1"/>
    </xf>
    <xf numFmtId="0" fontId="14" fillId="8" borderId="2" xfId="2" applyFont="1" applyFill="1" applyBorder="1" applyAlignment="1">
      <alignment horizontal="center" vertical="center"/>
    </xf>
    <xf numFmtId="0" fontId="16" fillId="13" borderId="2" xfId="2" applyFont="1" applyFill="1" applyBorder="1" applyAlignment="1">
      <alignment horizontal="center" vertical="center"/>
    </xf>
    <xf numFmtId="0" fontId="11" fillId="13" borderId="2" xfId="2" applyFont="1" applyFill="1" applyBorder="1" applyAlignment="1">
      <alignment horizontal="center" vertical="center"/>
    </xf>
    <xf numFmtId="2" fontId="14" fillId="0" borderId="2" xfId="2" applyNumberFormat="1" applyFont="1" applyFill="1" applyBorder="1" applyAlignment="1">
      <alignment horizontal="center" vertical="center"/>
    </xf>
    <xf numFmtId="0" fontId="14" fillId="0" borderId="2" xfId="2" applyFont="1" applyFill="1" applyBorder="1" applyAlignment="1">
      <alignment horizontal="left" vertical="center"/>
    </xf>
    <xf numFmtId="0" fontId="14" fillId="10" borderId="2" xfId="2" applyFont="1" applyFill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4" fillId="0" borderId="14" xfId="2" applyFont="1" applyBorder="1" applyAlignment="1">
      <alignment vertical="center"/>
    </xf>
    <xf numFmtId="0" fontId="14" fillId="0" borderId="14" xfId="2" applyFont="1" applyFill="1" applyBorder="1" applyAlignment="1">
      <alignment horizontal="center" vertical="center"/>
    </xf>
    <xf numFmtId="0" fontId="11" fillId="0" borderId="14" xfId="2" applyFont="1" applyFill="1" applyBorder="1" applyAlignment="1">
      <alignment horizontal="center" vertical="center"/>
    </xf>
    <xf numFmtId="2" fontId="11" fillId="0" borderId="14" xfId="2" applyNumberFormat="1" applyFont="1" applyFill="1" applyBorder="1" applyAlignment="1">
      <alignment horizontal="center" vertical="center"/>
    </xf>
    <xf numFmtId="0" fontId="8" fillId="0" borderId="0" xfId="2" applyFont="1" applyBorder="1" applyAlignment="1"/>
    <xf numFmtId="0" fontId="8" fillId="0" borderId="0" xfId="2" applyFont="1" applyAlignment="1"/>
    <xf numFmtId="0" fontId="18" fillId="12" borderId="0" xfId="2" applyFont="1" applyFill="1" applyBorder="1" applyAlignment="1"/>
    <xf numFmtId="0" fontId="18" fillId="12" borderId="0" xfId="2" applyFont="1" applyFill="1" applyAlignment="1"/>
    <xf numFmtId="0" fontId="8" fillId="7" borderId="0" xfId="2" applyFont="1" applyFill="1" applyBorder="1" applyAlignment="1"/>
    <xf numFmtId="0" fontId="8" fillId="7" borderId="0" xfId="2" applyFont="1" applyFill="1" applyAlignment="1"/>
    <xf numFmtId="0" fontId="8" fillId="7" borderId="0" xfId="2" applyFont="1" applyFill="1" applyBorder="1" applyAlignment="1">
      <alignment horizontal="center"/>
    </xf>
    <xf numFmtId="0" fontId="8" fillId="7" borderId="0" xfId="2" applyFont="1" applyFill="1" applyAlignment="1">
      <alignment horizontal="center"/>
    </xf>
    <xf numFmtId="0" fontId="10" fillId="7" borderId="0" xfId="2" applyFont="1" applyFill="1" applyBorder="1" applyAlignment="1">
      <alignment horizontal="center"/>
    </xf>
    <xf numFmtId="0" fontId="10" fillId="7" borderId="0" xfId="2" applyFont="1" applyFill="1" applyAlignment="1">
      <alignment horizontal="center"/>
    </xf>
    <xf numFmtId="0" fontId="15" fillId="12" borderId="0" xfId="2" applyFont="1" applyFill="1" applyBorder="1" applyAlignment="1"/>
    <xf numFmtId="0" fontId="15" fillId="12" borderId="0" xfId="2" applyFont="1" applyFill="1" applyAlignment="1"/>
    <xf numFmtId="0" fontId="10" fillId="7" borderId="0" xfId="2" applyFont="1" applyFill="1" applyBorder="1" applyAlignment="1"/>
    <xf numFmtId="0" fontId="10" fillId="7" borderId="0" xfId="2" applyFont="1" applyFill="1" applyAlignment="1"/>
    <xf numFmtId="0" fontId="18" fillId="0" borderId="0" xfId="2" applyFont="1" applyBorder="1" applyAlignment="1"/>
    <xf numFmtId="0" fontId="14" fillId="8" borderId="2" xfId="2" applyFont="1" applyFill="1" applyBorder="1" applyAlignment="1" applyProtection="1">
      <alignment horizontal="center" vertical="center"/>
    </xf>
    <xf numFmtId="0" fontId="14" fillId="8" borderId="2" xfId="2" applyFont="1" applyFill="1" applyBorder="1" applyAlignment="1" applyProtection="1">
      <alignment horizontal="center" vertical="center" wrapText="1"/>
    </xf>
    <xf numFmtId="0" fontId="11" fillId="0" borderId="17" xfId="2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14" fillId="0" borderId="17" xfId="2" applyFont="1" applyFill="1" applyBorder="1" applyAlignment="1">
      <alignment horizontal="center" vertical="center"/>
    </xf>
    <xf numFmtId="0" fontId="14" fillId="10" borderId="17" xfId="2" applyFont="1" applyFill="1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14" fillId="9" borderId="14" xfId="2" applyFont="1" applyFill="1" applyBorder="1" applyAlignment="1">
      <alignment horizontal="center" vertical="center"/>
    </xf>
    <xf numFmtId="0" fontId="14" fillId="0" borderId="2" xfId="2" applyFont="1" applyFill="1" applyBorder="1" applyAlignment="1" applyProtection="1">
      <alignment horizontal="center" vertical="center"/>
    </xf>
    <xf numFmtId="0" fontId="23" fillId="0" borderId="2" xfId="2" applyFont="1" applyFill="1" applyBorder="1" applyAlignment="1" applyProtection="1">
      <alignment horizontal="left" vertical="center"/>
    </xf>
    <xf numFmtId="0" fontId="14" fillId="10" borderId="2" xfId="2" applyFont="1" applyFill="1" applyBorder="1" applyAlignment="1" applyProtection="1">
      <alignment horizontal="center" vertical="center"/>
    </xf>
    <xf numFmtId="0" fontId="17" fillId="0" borderId="2" xfId="2" applyFont="1" applyFill="1" applyBorder="1" applyAlignment="1" applyProtection="1">
      <alignment horizontal="left" vertical="center"/>
    </xf>
    <xf numFmtId="0" fontId="14" fillId="0" borderId="14" xfId="2" applyFont="1" applyFill="1" applyBorder="1" applyAlignment="1" applyProtection="1">
      <alignment horizontal="center" vertical="center"/>
    </xf>
    <xf numFmtId="0" fontId="17" fillId="0" borderId="14" xfId="2" applyFont="1" applyFill="1" applyBorder="1" applyAlignment="1" applyProtection="1">
      <alignment horizontal="left" vertical="center"/>
    </xf>
    <xf numFmtId="0" fontId="3" fillId="0" borderId="21" xfId="0" applyFont="1" applyBorder="1" applyAlignment="1">
      <alignment vertical="center"/>
    </xf>
    <xf numFmtId="3" fontId="14" fillId="10" borderId="17" xfId="2" applyNumberFormat="1" applyFont="1" applyFill="1" applyBorder="1" applyAlignment="1">
      <alignment horizontal="center" vertical="center"/>
    </xf>
    <xf numFmtId="0" fontId="16" fillId="13" borderId="18" xfId="2" applyFont="1" applyFill="1" applyBorder="1" applyAlignment="1">
      <alignment horizontal="center" vertical="center"/>
    </xf>
    <xf numFmtId="0" fontId="11" fillId="13" borderId="17" xfId="2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88" fontId="11" fillId="0" borderId="14" xfId="1" applyNumberFormat="1" applyFont="1" applyFill="1" applyBorder="1" applyAlignment="1">
      <alignment horizontal="center" vertical="center"/>
    </xf>
    <xf numFmtId="0" fontId="14" fillId="0" borderId="17" xfId="2" applyFont="1" applyBorder="1" applyAlignment="1">
      <alignment vertical="center" wrapText="1"/>
    </xf>
    <xf numFmtId="2" fontId="11" fillId="13" borderId="17" xfId="2" applyNumberFormat="1" applyFont="1" applyFill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4" fillId="0" borderId="15" xfId="2" applyFont="1" applyBorder="1" applyAlignment="1">
      <alignment vertical="center"/>
    </xf>
    <xf numFmtId="0" fontId="14" fillId="0" borderId="15" xfId="2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14" fillId="0" borderId="13" xfId="2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8" fillId="0" borderId="2" xfId="2" applyFont="1" applyBorder="1" applyAlignment="1">
      <alignment vertical="center"/>
    </xf>
    <xf numFmtId="0" fontId="8" fillId="0" borderId="17" xfId="2" applyFont="1" applyBorder="1" applyAlignment="1">
      <alignment vertical="center"/>
    </xf>
    <xf numFmtId="9" fontId="14" fillId="0" borderId="2" xfId="2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2" xfId="0" applyFont="1" applyBorder="1"/>
    <xf numFmtId="0" fontId="25" fillId="0" borderId="0" xfId="0" applyFont="1" applyAlignment="1">
      <alignment horizontal="center"/>
    </xf>
    <xf numFmtId="0" fontId="27" fillId="0" borderId="0" xfId="2" applyFont="1" applyBorder="1" applyAlignment="1">
      <alignment horizontal="center"/>
    </xf>
    <xf numFmtId="187" fontId="30" fillId="6" borderId="2" xfId="2" applyNumberFormat="1" applyFont="1" applyFill="1" applyBorder="1" applyAlignment="1">
      <alignment horizontal="center" vertical="center"/>
    </xf>
    <xf numFmtId="187" fontId="28" fillId="7" borderId="2" xfId="2" applyNumberFormat="1" applyFont="1" applyFill="1" applyBorder="1" applyAlignment="1">
      <alignment horizontal="center" vertical="center"/>
    </xf>
    <xf numFmtId="187" fontId="32" fillId="9" borderId="2" xfId="2" applyNumberFormat="1" applyFont="1" applyFill="1" applyBorder="1" applyAlignment="1">
      <alignment horizontal="left" vertical="center"/>
    </xf>
    <xf numFmtId="187" fontId="32" fillId="9" borderId="2" xfId="2" applyNumberFormat="1" applyFont="1" applyFill="1" applyBorder="1" applyAlignment="1">
      <alignment horizontal="left"/>
    </xf>
    <xf numFmtId="187" fontId="32" fillId="9" borderId="3" xfId="2" applyNumberFormat="1" applyFont="1" applyFill="1" applyBorder="1" applyAlignment="1">
      <alignment horizontal="left"/>
    </xf>
    <xf numFmtId="187" fontId="32" fillId="9" borderId="13" xfId="2" applyNumberFormat="1" applyFont="1" applyFill="1" applyBorder="1" applyAlignment="1">
      <alignment horizontal="left"/>
    </xf>
    <xf numFmtId="187" fontId="32" fillId="9" borderId="15" xfId="2" applyNumberFormat="1" applyFont="1" applyFill="1" applyBorder="1" applyAlignment="1">
      <alignment horizontal="left"/>
    </xf>
    <xf numFmtId="187" fontId="32" fillId="9" borderId="17" xfId="2" applyNumberFormat="1" applyFont="1" applyFill="1" applyBorder="1" applyAlignment="1">
      <alignment horizontal="left"/>
    </xf>
    <xf numFmtId="187" fontId="32" fillId="9" borderId="3" xfId="2" applyNumberFormat="1" applyFont="1" applyFill="1" applyBorder="1" applyAlignment="1">
      <alignment horizontal="center"/>
    </xf>
    <xf numFmtId="187" fontId="32" fillId="9" borderId="15" xfId="2" applyNumberFormat="1" applyFont="1" applyFill="1" applyBorder="1" applyAlignment="1">
      <alignment horizontal="center"/>
    </xf>
    <xf numFmtId="187" fontId="32" fillId="9" borderId="13" xfId="2" applyNumberFormat="1" applyFont="1" applyFill="1" applyBorder="1" applyAlignment="1">
      <alignment horizontal="center"/>
    </xf>
    <xf numFmtId="187" fontId="33" fillId="12" borderId="17" xfId="2" applyNumberFormat="1" applyFont="1" applyFill="1" applyBorder="1" applyAlignment="1">
      <alignment horizontal="center" vertical="top"/>
    </xf>
    <xf numFmtId="187" fontId="33" fillId="12" borderId="17" xfId="2" applyNumberFormat="1" applyFont="1" applyFill="1" applyBorder="1" applyAlignment="1">
      <alignment horizontal="center"/>
    </xf>
    <xf numFmtId="187" fontId="32" fillId="7" borderId="9" xfId="2" applyNumberFormat="1" applyFont="1" applyFill="1" applyBorder="1" applyAlignment="1">
      <alignment horizontal="center" vertical="top"/>
    </xf>
    <xf numFmtId="187" fontId="32" fillId="7" borderId="9" xfId="2" applyNumberFormat="1" applyFont="1" applyFill="1" applyBorder="1" applyAlignment="1">
      <alignment horizontal="center"/>
    </xf>
    <xf numFmtId="187" fontId="33" fillId="12" borderId="9" xfId="2" applyNumberFormat="1" applyFont="1" applyFill="1" applyBorder="1" applyAlignment="1">
      <alignment horizontal="center" vertical="top"/>
    </xf>
    <xf numFmtId="187" fontId="33" fillId="12" borderId="9" xfId="2" applyNumberFormat="1" applyFont="1" applyFill="1" applyBorder="1" applyAlignment="1">
      <alignment horizontal="center"/>
    </xf>
    <xf numFmtId="187" fontId="35" fillId="7" borderId="9" xfId="2" applyNumberFormat="1" applyFont="1" applyFill="1" applyBorder="1" applyAlignment="1">
      <alignment horizontal="center" vertical="top"/>
    </xf>
    <xf numFmtId="187" fontId="35" fillId="7" borderId="9" xfId="2" applyNumberFormat="1" applyFont="1" applyFill="1" applyBorder="1" applyAlignment="1">
      <alignment horizontal="center"/>
    </xf>
    <xf numFmtId="187" fontId="28" fillId="7" borderId="9" xfId="2" applyNumberFormat="1" applyFont="1" applyFill="1" applyBorder="1" applyAlignment="1">
      <alignment horizontal="center" vertical="top"/>
    </xf>
    <xf numFmtId="187" fontId="28" fillId="7" borderId="9" xfId="2" applyNumberFormat="1" applyFont="1" applyFill="1" applyBorder="1" applyAlignment="1">
      <alignment horizontal="center"/>
    </xf>
    <xf numFmtId="187" fontId="32" fillId="9" borderId="14" xfId="2" applyNumberFormat="1" applyFont="1" applyFill="1" applyBorder="1" applyAlignment="1">
      <alignment horizontal="left"/>
    </xf>
    <xf numFmtId="187" fontId="30" fillId="12" borderId="17" xfId="2" applyNumberFormat="1" applyFont="1" applyFill="1" applyBorder="1" applyAlignment="1">
      <alignment horizontal="center" vertical="top"/>
    </xf>
    <xf numFmtId="187" fontId="30" fillId="12" borderId="17" xfId="2" applyNumberFormat="1" applyFont="1" applyFill="1" applyBorder="1" applyAlignment="1">
      <alignment horizontal="center"/>
    </xf>
    <xf numFmtId="187" fontId="28" fillId="7" borderId="2" xfId="2" applyNumberFormat="1" applyFont="1" applyFill="1" applyBorder="1" applyAlignment="1">
      <alignment horizontal="center" vertical="top"/>
    </xf>
    <xf numFmtId="187" fontId="28" fillId="7" borderId="2" xfId="2" applyNumberFormat="1" applyFont="1" applyFill="1" applyBorder="1" applyAlignment="1">
      <alignment horizontal="center"/>
    </xf>
    <xf numFmtId="187" fontId="32" fillId="9" borderId="9" xfId="2" applyNumberFormat="1" applyFont="1" applyFill="1" applyBorder="1" applyAlignment="1">
      <alignment horizontal="left"/>
    </xf>
    <xf numFmtId="187" fontId="32" fillId="9" borderId="14" xfId="2" applyNumberFormat="1" applyFont="1" applyFill="1" applyBorder="1" applyAlignment="1">
      <alignment horizontal="center"/>
    </xf>
    <xf numFmtId="0" fontId="35" fillId="0" borderId="0" xfId="2" applyFont="1" applyAlignment="1">
      <alignment horizontal="center"/>
    </xf>
    <xf numFmtId="1" fontId="20" fillId="11" borderId="25" xfId="2" applyNumberFormat="1" applyFont="1" applyFill="1" applyBorder="1" applyAlignment="1">
      <alignment horizontal="center"/>
    </xf>
    <xf numFmtId="2" fontId="14" fillId="0" borderId="22" xfId="2" applyNumberFormat="1" applyFont="1" applyFill="1" applyBorder="1" applyAlignment="1">
      <alignment horizontal="center" vertical="center"/>
    </xf>
    <xf numFmtId="2" fontId="14" fillId="0" borderId="23" xfId="2" applyNumberFormat="1" applyFont="1" applyFill="1" applyBorder="1" applyAlignment="1">
      <alignment horizontal="center" vertical="center"/>
    </xf>
    <xf numFmtId="43" fontId="14" fillId="0" borderId="2" xfId="1" applyFont="1" applyFill="1" applyBorder="1" applyAlignment="1">
      <alignment horizontal="center" vertical="center"/>
    </xf>
    <xf numFmtId="0" fontId="10" fillId="7" borderId="18" xfId="3" applyFont="1" applyFill="1" applyBorder="1" applyAlignment="1">
      <alignment horizontal="center" vertical="center" wrapText="1"/>
    </xf>
    <xf numFmtId="2" fontId="10" fillId="7" borderId="21" xfId="2" applyNumberFormat="1" applyFont="1" applyFill="1" applyBorder="1" applyAlignment="1">
      <alignment horizontal="center" vertical="center"/>
    </xf>
    <xf numFmtId="2" fontId="10" fillId="7" borderId="24" xfId="2" applyNumberFormat="1" applyFont="1" applyFill="1" applyBorder="1" applyAlignment="1">
      <alignment horizontal="center" vertical="center"/>
    </xf>
    <xf numFmtId="187" fontId="30" fillId="6" borderId="8" xfId="2" applyNumberFormat="1" applyFont="1" applyFill="1" applyBorder="1" applyAlignment="1">
      <alignment horizontal="center" vertical="center"/>
    </xf>
    <xf numFmtId="187" fontId="28" fillId="7" borderId="8" xfId="2" applyNumberFormat="1" applyFont="1" applyFill="1" applyBorder="1" applyAlignment="1">
      <alignment horizontal="center" vertical="center"/>
    </xf>
    <xf numFmtId="187" fontId="33" fillId="12" borderId="24" xfId="2" applyNumberFormat="1" applyFont="1" applyFill="1" applyBorder="1" applyAlignment="1">
      <alignment horizontal="center"/>
    </xf>
    <xf numFmtId="187" fontId="32" fillId="7" borderId="11" xfId="2" applyNumberFormat="1" applyFont="1" applyFill="1" applyBorder="1" applyAlignment="1">
      <alignment horizontal="center"/>
    </xf>
    <xf numFmtId="187" fontId="33" fillId="12" borderId="11" xfId="2" applyNumberFormat="1" applyFont="1" applyFill="1" applyBorder="1" applyAlignment="1">
      <alignment horizontal="center"/>
    </xf>
    <xf numFmtId="187" fontId="35" fillId="7" borderId="11" xfId="2" applyNumberFormat="1" applyFont="1" applyFill="1" applyBorder="1" applyAlignment="1">
      <alignment horizontal="center"/>
    </xf>
    <xf numFmtId="187" fontId="28" fillId="7" borderId="11" xfId="2" applyNumberFormat="1" applyFont="1" applyFill="1" applyBorder="1" applyAlignment="1">
      <alignment horizontal="center"/>
    </xf>
    <xf numFmtId="187" fontId="30" fillId="12" borderId="24" xfId="2" applyNumberFormat="1" applyFont="1" applyFill="1" applyBorder="1" applyAlignment="1">
      <alignment horizontal="center"/>
    </xf>
    <xf numFmtId="187" fontId="28" fillId="7" borderId="8" xfId="2" applyNumberFormat="1" applyFont="1" applyFill="1" applyBorder="1" applyAlignment="1">
      <alignment horizontal="center"/>
    </xf>
    <xf numFmtId="2" fontId="20" fillId="11" borderId="27" xfId="2" applyNumberFormat="1" applyFont="1" applyFill="1" applyBorder="1" applyAlignment="1">
      <alignment horizontal="center"/>
    </xf>
    <xf numFmtId="187" fontId="15" fillId="6" borderId="2" xfId="2" applyNumberFormat="1" applyFont="1" applyFill="1" applyBorder="1" applyAlignment="1">
      <alignment horizontal="center" vertical="center"/>
    </xf>
    <xf numFmtId="187" fontId="10" fillId="7" borderId="2" xfId="2" applyNumberFormat="1" applyFont="1" applyFill="1" applyBorder="1" applyAlignment="1">
      <alignment horizontal="center" vertical="center"/>
    </xf>
    <xf numFmtId="187" fontId="14" fillId="14" borderId="2" xfId="2" applyNumberFormat="1" applyFont="1" applyFill="1" applyBorder="1" applyAlignment="1">
      <alignment horizontal="center" vertical="center"/>
    </xf>
    <xf numFmtId="187" fontId="14" fillId="0" borderId="2" xfId="2" applyNumberFormat="1" applyFont="1" applyFill="1" applyBorder="1" applyAlignment="1">
      <alignment horizontal="center" vertical="center"/>
    </xf>
    <xf numFmtId="187" fontId="14" fillId="0" borderId="14" xfId="2" applyNumberFormat="1" applyFont="1" applyFill="1" applyBorder="1" applyAlignment="1">
      <alignment horizontal="center" vertical="center"/>
    </xf>
    <xf numFmtId="187" fontId="14" fillId="14" borderId="17" xfId="2" applyNumberFormat="1" applyFont="1" applyFill="1" applyBorder="1" applyAlignment="1">
      <alignment horizontal="center" vertical="center"/>
    </xf>
    <xf numFmtId="187" fontId="14" fillId="9" borderId="3" xfId="2" applyNumberFormat="1" applyFont="1" applyFill="1" applyBorder="1" applyAlignment="1">
      <alignment horizontal="center" vertical="center"/>
    </xf>
    <xf numFmtId="187" fontId="15" fillId="12" borderId="17" xfId="2" applyNumberFormat="1" applyFont="1" applyFill="1" applyBorder="1" applyAlignment="1">
      <alignment horizontal="center" vertical="center"/>
    </xf>
    <xf numFmtId="187" fontId="14" fillId="14" borderId="34" xfId="2" applyNumberFormat="1" applyFont="1" applyFill="1" applyBorder="1" applyAlignment="1">
      <alignment horizontal="center" vertical="center"/>
    </xf>
    <xf numFmtId="187" fontId="14" fillId="9" borderId="14" xfId="2" applyNumberFormat="1" applyFont="1" applyFill="1" applyBorder="1" applyAlignment="1">
      <alignment horizontal="center" vertical="center"/>
    </xf>
    <xf numFmtId="187" fontId="15" fillId="12" borderId="9" xfId="2" applyNumberFormat="1" applyFont="1" applyFill="1" applyBorder="1" applyAlignment="1">
      <alignment horizontal="center" vertical="center"/>
    </xf>
    <xf numFmtId="187" fontId="14" fillId="9" borderId="2" xfId="2" applyNumberFormat="1" applyFont="1" applyFill="1" applyBorder="1" applyAlignment="1">
      <alignment horizontal="center" vertical="center"/>
    </xf>
    <xf numFmtId="187" fontId="10" fillId="7" borderId="9" xfId="2" applyNumberFormat="1" applyFont="1" applyFill="1" applyBorder="1" applyAlignment="1">
      <alignment horizontal="center" vertical="center"/>
    </xf>
    <xf numFmtId="187" fontId="14" fillId="14" borderId="9" xfId="2" applyNumberFormat="1" applyFont="1" applyFill="1" applyBorder="1" applyAlignment="1">
      <alignment horizontal="center" vertical="center"/>
    </xf>
    <xf numFmtId="188" fontId="8" fillId="0" borderId="2" xfId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1" fontId="14" fillId="0" borderId="2" xfId="2" applyNumberFormat="1" applyFont="1" applyFill="1" applyBorder="1" applyAlignment="1">
      <alignment horizontal="center" vertical="center"/>
    </xf>
    <xf numFmtId="0" fontId="17" fillId="0" borderId="7" xfId="2" applyFont="1" applyFill="1" applyBorder="1" applyAlignment="1">
      <alignment horizontal="left" vertical="center"/>
    </xf>
    <xf numFmtId="187" fontId="31" fillId="0" borderId="31" xfId="2" applyNumberFormat="1" applyFont="1" applyFill="1" applyBorder="1" applyAlignment="1">
      <alignment horizontal="center" vertical="top"/>
    </xf>
    <xf numFmtId="0" fontId="3" fillId="0" borderId="2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top"/>
    </xf>
    <xf numFmtId="188" fontId="14" fillId="0" borderId="2" xfId="1" applyNumberFormat="1" applyFont="1" applyFill="1" applyBorder="1" applyAlignment="1">
      <alignment vertical="center"/>
    </xf>
    <xf numFmtId="187" fontId="31" fillId="0" borderId="13" xfId="2" applyNumberFormat="1" applyFont="1" applyFill="1" applyBorder="1" applyAlignment="1">
      <alignment horizontal="center" vertical="top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43" fontId="8" fillId="0" borderId="2" xfId="0" applyNumberFormat="1" applyFont="1" applyFill="1" applyBorder="1" applyAlignment="1">
      <alignment vertical="top"/>
    </xf>
    <xf numFmtId="0" fontId="3" fillId="0" borderId="13" xfId="0" applyFont="1" applyBorder="1" applyAlignment="1">
      <alignment vertical="center"/>
    </xf>
    <xf numFmtId="0" fontId="14" fillId="0" borderId="7" xfId="2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top" wrapText="1"/>
    </xf>
    <xf numFmtId="187" fontId="31" fillId="0" borderId="13" xfId="2" applyNumberFormat="1" applyFont="1" applyFill="1" applyBorder="1" applyAlignment="1">
      <alignment horizontal="center" vertical="top"/>
    </xf>
    <xf numFmtId="0" fontId="8" fillId="0" borderId="20" xfId="3" applyFont="1" applyFill="1" applyBorder="1" applyAlignment="1">
      <alignment horizontal="left" vertical="center" wrapText="1"/>
    </xf>
    <xf numFmtId="187" fontId="31" fillId="0" borderId="13" xfId="2" applyNumberFormat="1" applyFont="1" applyFill="1" applyBorder="1" applyAlignment="1">
      <alignment horizontal="center" vertical="top"/>
    </xf>
    <xf numFmtId="0" fontId="8" fillId="0" borderId="20" xfId="3" applyFont="1" applyFill="1" applyBorder="1" applyAlignment="1">
      <alignment horizontal="left" vertical="center" wrapText="1"/>
    </xf>
    <xf numFmtId="187" fontId="31" fillId="0" borderId="13" xfId="2" applyNumberFormat="1" applyFont="1" applyFill="1" applyBorder="1" applyAlignment="1">
      <alignment horizontal="center" vertical="top"/>
    </xf>
    <xf numFmtId="0" fontId="8" fillId="0" borderId="20" xfId="3" applyFont="1" applyFill="1" applyBorder="1" applyAlignment="1">
      <alignment horizontal="left" vertical="center" wrapText="1"/>
    </xf>
    <xf numFmtId="187" fontId="31" fillId="0" borderId="13" xfId="2" applyNumberFormat="1" applyFont="1" applyFill="1" applyBorder="1" applyAlignment="1">
      <alignment horizontal="center" vertical="top"/>
    </xf>
    <xf numFmtId="0" fontId="14" fillId="10" borderId="13" xfId="2" applyFont="1" applyFill="1" applyBorder="1" applyAlignment="1" applyProtection="1">
      <alignment horizontal="center" vertical="center" wrapText="1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0" fontId="14" fillId="10" borderId="13" xfId="2" applyFont="1" applyFill="1" applyBorder="1" applyAlignment="1" applyProtection="1">
      <alignment horizontal="center" vertical="center" wrapText="1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0" fontId="8" fillId="0" borderId="20" xfId="3" applyFont="1" applyFill="1" applyBorder="1" applyAlignment="1">
      <alignment horizontal="left" vertical="center" wrapText="1"/>
    </xf>
    <xf numFmtId="187" fontId="31" fillId="0" borderId="13" xfId="2" applyNumberFormat="1" applyFont="1" applyFill="1" applyBorder="1" applyAlignment="1">
      <alignment horizontal="center" vertical="top"/>
    </xf>
    <xf numFmtId="0" fontId="14" fillId="15" borderId="2" xfId="2" applyFont="1" applyFill="1" applyBorder="1" applyAlignment="1">
      <alignment horizontal="center" vertical="center"/>
    </xf>
    <xf numFmtId="0" fontId="14" fillId="15" borderId="9" xfId="2" applyFont="1" applyFill="1" applyBorder="1" applyAlignment="1">
      <alignment horizontal="center" vertical="center"/>
    </xf>
    <xf numFmtId="0" fontId="14" fillId="15" borderId="17" xfId="2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8" fillId="0" borderId="10" xfId="0" applyFont="1" applyFill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14" fillId="9" borderId="23" xfId="2" applyFont="1" applyFill="1" applyBorder="1" applyAlignment="1">
      <alignment horizontal="center" vertical="center"/>
    </xf>
    <xf numFmtId="2" fontId="8" fillId="0" borderId="2" xfId="1" applyNumberFormat="1" applyFont="1" applyFill="1" applyBorder="1" applyAlignment="1">
      <alignment horizontal="center" vertical="top" wrapText="1"/>
    </xf>
    <xf numFmtId="43" fontId="8" fillId="0" borderId="3" xfId="0" applyNumberFormat="1" applyFont="1" applyFill="1" applyBorder="1" applyAlignment="1">
      <alignment vertical="top"/>
    </xf>
    <xf numFmtId="43" fontId="8" fillId="0" borderId="36" xfId="0" applyNumberFormat="1" applyFont="1" applyFill="1" applyBorder="1" applyAlignment="1">
      <alignment vertical="top"/>
    </xf>
    <xf numFmtId="0" fontId="14" fillId="10" borderId="37" xfId="2" applyFont="1" applyFill="1" applyBorder="1" applyAlignment="1" applyProtection="1">
      <alignment horizontal="center" vertical="center" wrapText="1"/>
    </xf>
    <xf numFmtId="2" fontId="8" fillId="0" borderId="7" xfId="1" applyNumberFormat="1" applyFont="1" applyFill="1" applyBorder="1" applyAlignment="1">
      <alignment horizontal="center" vertical="top" wrapText="1"/>
    </xf>
    <xf numFmtId="187" fontId="14" fillId="9" borderId="6" xfId="2" applyNumberFormat="1" applyFont="1" applyFill="1" applyBorder="1" applyAlignment="1">
      <alignment horizontal="center" vertical="center"/>
    </xf>
    <xf numFmtId="0" fontId="14" fillId="0" borderId="36" xfId="2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top" wrapText="1"/>
    </xf>
    <xf numFmtId="0" fontId="14" fillId="15" borderId="36" xfId="2" applyFont="1" applyFill="1" applyBorder="1" applyAlignment="1">
      <alignment horizontal="center" vertical="center"/>
    </xf>
    <xf numFmtId="0" fontId="8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top" wrapText="1"/>
    </xf>
    <xf numFmtId="0" fontId="8" fillId="0" borderId="38" xfId="0" applyFont="1" applyFill="1" applyBorder="1" applyAlignment="1">
      <alignment vertical="center" wrapText="1"/>
    </xf>
    <xf numFmtId="43" fontId="8" fillId="0" borderId="39" xfId="0" applyNumberFormat="1" applyFont="1" applyFill="1" applyBorder="1" applyAlignment="1">
      <alignment vertical="top"/>
    </xf>
    <xf numFmtId="0" fontId="3" fillId="0" borderId="40" xfId="0" applyFont="1" applyFill="1" applyBorder="1" applyAlignment="1">
      <alignment horizontal="center" vertical="top"/>
    </xf>
    <xf numFmtId="0" fontId="3" fillId="0" borderId="36" xfId="0" applyFont="1" applyBorder="1" applyAlignment="1">
      <alignment vertical="center"/>
    </xf>
    <xf numFmtId="0" fontId="14" fillId="15" borderId="41" xfId="2" applyFont="1" applyFill="1" applyBorder="1" applyAlignment="1">
      <alignment horizontal="center" vertical="center"/>
    </xf>
    <xf numFmtId="0" fontId="14" fillId="15" borderId="3" xfId="2" applyFont="1" applyFill="1" applyBorder="1" applyAlignment="1">
      <alignment horizontal="center" vertical="center"/>
    </xf>
    <xf numFmtId="187" fontId="14" fillId="9" borderId="36" xfId="2" applyNumberFormat="1" applyFont="1" applyFill="1" applyBorder="1" applyAlignment="1">
      <alignment horizontal="center" vertical="center"/>
    </xf>
    <xf numFmtId="0" fontId="14" fillId="10" borderId="42" xfId="2" applyFont="1" applyFill="1" applyBorder="1" applyAlignment="1" applyProtection="1">
      <alignment horizontal="center" vertical="center" wrapText="1"/>
    </xf>
    <xf numFmtId="0" fontId="8" fillId="0" borderId="36" xfId="0" applyFont="1" applyFill="1" applyBorder="1" applyAlignment="1">
      <alignment vertical="center" wrapText="1"/>
    </xf>
    <xf numFmtId="2" fontId="11" fillId="13" borderId="19" xfId="2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top"/>
    </xf>
    <xf numFmtId="187" fontId="10" fillId="7" borderId="11" xfId="2" applyNumberFormat="1" applyFont="1" applyFill="1" applyBorder="1" applyAlignment="1">
      <alignment horizontal="center" vertical="center"/>
    </xf>
    <xf numFmtId="0" fontId="40" fillId="7" borderId="36" xfId="2" applyFont="1" applyFill="1" applyBorder="1" applyAlignment="1">
      <alignment horizontal="center" vertical="center"/>
    </xf>
    <xf numFmtId="0" fontId="14" fillId="10" borderId="18" xfId="2" applyFont="1" applyFill="1" applyBorder="1" applyAlignment="1">
      <alignment horizontal="center" vertical="center"/>
    </xf>
    <xf numFmtId="0" fontId="14" fillId="0" borderId="10" xfId="2" applyFont="1" applyFill="1" applyBorder="1" applyAlignment="1">
      <alignment horizontal="center" vertical="center"/>
    </xf>
    <xf numFmtId="0" fontId="14" fillId="10" borderId="31" xfId="2" applyFont="1" applyFill="1" applyBorder="1" applyAlignment="1" applyProtection="1">
      <alignment horizontal="center" vertical="center" wrapText="1"/>
    </xf>
    <xf numFmtId="0" fontId="8" fillId="7" borderId="13" xfId="2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43" fontId="8" fillId="0" borderId="2" xfId="1" applyFont="1" applyFill="1" applyBorder="1" applyAlignment="1">
      <alignment horizontal="center" vertical="top" wrapText="1"/>
    </xf>
    <xf numFmtId="43" fontId="8" fillId="9" borderId="2" xfId="1" applyFont="1" applyFill="1" applyBorder="1" applyAlignment="1">
      <alignment horizontal="center" vertical="top" wrapText="1"/>
    </xf>
    <xf numFmtId="187" fontId="14" fillId="9" borderId="13" xfId="2" applyNumberFormat="1" applyFont="1" applyFill="1" applyBorder="1" applyAlignment="1">
      <alignment horizontal="center" vertical="center"/>
    </xf>
    <xf numFmtId="0" fontId="14" fillId="15" borderId="43" xfId="2" applyFont="1" applyFill="1" applyBorder="1" applyAlignment="1">
      <alignment horizontal="center" vertical="center"/>
    </xf>
    <xf numFmtId="43" fontId="8" fillId="0" borderId="40" xfId="0" applyNumberFormat="1" applyFont="1" applyFill="1" applyBorder="1" applyAlignment="1">
      <alignment vertical="top"/>
    </xf>
    <xf numFmtId="0" fontId="14" fillId="10" borderId="44" xfId="2" applyFont="1" applyFill="1" applyBorder="1" applyAlignment="1" applyProtection="1">
      <alignment horizontal="center" vertical="center" wrapText="1"/>
    </xf>
    <xf numFmtId="0" fontId="11" fillId="0" borderId="36" xfId="2" applyFont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top" wrapText="1"/>
    </xf>
    <xf numFmtId="0" fontId="8" fillId="16" borderId="2" xfId="0" applyFont="1" applyFill="1" applyBorder="1" applyAlignment="1">
      <alignment horizontal="center" vertical="top"/>
    </xf>
    <xf numFmtId="0" fontId="14" fillId="16" borderId="2" xfId="2" applyFont="1" applyFill="1" applyBorder="1" applyAlignment="1">
      <alignment horizontal="center" vertical="center"/>
    </xf>
    <xf numFmtId="0" fontId="14" fillId="16" borderId="13" xfId="2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top" wrapText="1"/>
    </xf>
    <xf numFmtId="0" fontId="8" fillId="0" borderId="36" xfId="0" applyFont="1" applyFill="1" applyBorder="1" applyAlignment="1">
      <alignment horizontal="center" vertical="top" wrapText="1"/>
    </xf>
    <xf numFmtId="0" fontId="3" fillId="0" borderId="36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14" fillId="10" borderId="45" xfId="2" applyFont="1" applyFill="1" applyBorder="1" applyAlignment="1" applyProtection="1">
      <alignment horizontal="center" vertical="center" wrapText="1"/>
    </xf>
    <xf numFmtId="0" fontId="11" fillId="0" borderId="43" xfId="2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0" fontId="14" fillId="0" borderId="46" xfId="2" applyFont="1" applyFill="1" applyBorder="1" applyAlignment="1">
      <alignment horizontal="center" vertical="center"/>
    </xf>
    <xf numFmtId="0" fontId="14" fillId="0" borderId="43" xfId="2" applyFont="1" applyFill="1" applyBorder="1" applyAlignment="1">
      <alignment horizontal="center" vertical="center"/>
    </xf>
    <xf numFmtId="0" fontId="14" fillId="0" borderId="48" xfId="2" applyFont="1" applyFill="1" applyBorder="1" applyAlignment="1">
      <alignment horizontal="center" vertical="center"/>
    </xf>
    <xf numFmtId="0" fontId="14" fillId="0" borderId="47" xfId="2" applyFont="1" applyFill="1" applyBorder="1" applyAlignment="1">
      <alignment horizontal="center" vertical="center"/>
    </xf>
    <xf numFmtId="0" fontId="14" fillId="0" borderId="49" xfId="2" applyFont="1" applyFill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0" fontId="11" fillId="0" borderId="41" xfId="2" applyFont="1" applyBorder="1" applyAlignment="1">
      <alignment horizontal="center" vertical="center"/>
    </xf>
    <xf numFmtId="0" fontId="3" fillId="0" borderId="49" xfId="0" applyFont="1" applyBorder="1" applyAlignment="1">
      <alignment vertical="center"/>
    </xf>
    <xf numFmtId="0" fontId="14" fillId="0" borderId="41" xfId="2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top"/>
    </xf>
    <xf numFmtId="0" fontId="14" fillId="9" borderId="36" xfId="2" applyFont="1" applyFill="1" applyBorder="1" applyAlignment="1">
      <alignment horizontal="center" vertical="center"/>
    </xf>
    <xf numFmtId="0" fontId="8" fillId="0" borderId="42" xfId="0" applyFont="1" applyFill="1" applyBorder="1" applyAlignment="1">
      <alignment vertical="center" wrapText="1"/>
    </xf>
    <xf numFmtId="0" fontId="8" fillId="0" borderId="51" xfId="0" applyFont="1" applyFill="1" applyBorder="1" applyAlignment="1">
      <alignment horizontal="center" vertical="top" wrapText="1"/>
    </xf>
    <xf numFmtId="43" fontId="8" fillId="0" borderId="51" xfId="0" applyNumberFormat="1" applyFont="1" applyFill="1" applyBorder="1" applyAlignment="1">
      <alignment vertical="top"/>
    </xf>
    <xf numFmtId="43" fontId="8" fillId="9" borderId="3" xfId="0" applyNumberFormat="1" applyFont="1" applyFill="1" applyBorder="1" applyAlignment="1">
      <alignment vertical="top"/>
    </xf>
    <xf numFmtId="43" fontId="8" fillId="9" borderId="36" xfId="0" applyNumberFormat="1" applyFont="1" applyFill="1" applyBorder="1" applyAlignment="1">
      <alignment vertical="top"/>
    </xf>
    <xf numFmtId="0" fontId="14" fillId="15" borderId="50" xfId="2" applyFont="1" applyFill="1" applyBorder="1" applyAlignment="1">
      <alignment horizontal="center" vertical="center"/>
    </xf>
    <xf numFmtId="0" fontId="14" fillId="15" borderId="52" xfId="2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4" fillId="0" borderId="4" xfId="2" applyFont="1" applyFill="1" applyBorder="1" applyAlignment="1">
      <alignment horizontal="center" vertical="center"/>
    </xf>
    <xf numFmtId="0" fontId="14" fillId="10" borderId="2" xfId="2" applyFont="1" applyFill="1" applyBorder="1" applyAlignment="1" applyProtection="1">
      <alignment horizontal="center" vertical="center" wrapText="1"/>
    </xf>
    <xf numFmtId="0" fontId="14" fillId="15" borderId="14" xfId="2" applyFont="1" applyFill="1" applyBorder="1" applyAlignment="1">
      <alignment horizontal="center" vertical="center"/>
    </xf>
    <xf numFmtId="43" fontId="14" fillId="10" borderId="9" xfId="1" applyFont="1" applyFill="1" applyBorder="1" applyAlignment="1">
      <alignment horizontal="center" vertical="center"/>
    </xf>
    <xf numFmtId="0" fontId="14" fillId="10" borderId="13" xfId="2" applyFont="1" applyFill="1" applyBorder="1" applyAlignment="1" applyProtection="1">
      <alignment horizontal="center" vertical="center" wrapText="1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vertical="center" wrapText="1"/>
    </xf>
    <xf numFmtId="0" fontId="14" fillId="15" borderId="13" xfId="2" applyFont="1" applyFill="1" applyBorder="1" applyAlignment="1">
      <alignment horizontal="center" vertical="center"/>
    </xf>
    <xf numFmtId="187" fontId="31" fillId="0" borderId="33" xfId="2" applyNumberFormat="1" applyFont="1" applyFill="1" applyBorder="1" applyAlignment="1">
      <alignment horizontal="center" vertical="top" wrapText="1"/>
    </xf>
    <xf numFmtId="187" fontId="31" fillId="0" borderId="19" xfId="2" applyNumberFormat="1" applyFont="1" applyFill="1" applyBorder="1" applyAlignment="1">
      <alignment horizontal="center" vertical="top" wrapText="1"/>
    </xf>
    <xf numFmtId="0" fontId="14" fillId="10" borderId="13" xfId="2" applyFont="1" applyFill="1" applyBorder="1" applyAlignment="1" applyProtection="1">
      <alignment horizontal="center" vertical="center" wrapText="1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43" fontId="8" fillId="9" borderId="2" xfId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vertical="center"/>
    </xf>
    <xf numFmtId="2" fontId="3" fillId="0" borderId="8" xfId="0" applyNumberFormat="1" applyFont="1" applyFill="1" applyBorder="1" applyAlignment="1">
      <alignment horizontal="center" vertical="top"/>
    </xf>
    <xf numFmtId="43" fontId="8" fillId="0" borderId="2" xfId="0" applyNumberFormat="1" applyFont="1" applyFill="1" applyBorder="1" applyAlignment="1">
      <alignment horizontal="center" vertical="top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0" fontId="11" fillId="0" borderId="43" xfId="2" applyFont="1" applyBorder="1" applyAlignment="1">
      <alignment horizontal="center" vertical="top"/>
    </xf>
    <xf numFmtId="0" fontId="3" fillId="0" borderId="43" xfId="0" applyFont="1" applyBorder="1" applyAlignment="1">
      <alignment vertical="top"/>
    </xf>
    <xf numFmtId="0" fontId="14" fillId="0" borderId="13" xfId="2" applyFont="1" applyFill="1" applyBorder="1" applyAlignment="1">
      <alignment horizontal="center" vertical="top"/>
    </xf>
    <xf numFmtId="0" fontId="14" fillId="0" borderId="43" xfId="2" applyFont="1" applyFill="1" applyBorder="1" applyAlignment="1">
      <alignment horizontal="center" vertical="top"/>
    </xf>
    <xf numFmtId="0" fontId="14" fillId="10" borderId="13" xfId="2" applyFont="1" applyFill="1" applyBorder="1" applyAlignment="1" applyProtection="1">
      <alignment horizontal="center" vertical="top" wrapText="1"/>
    </xf>
    <xf numFmtId="0" fontId="8" fillId="0" borderId="10" xfId="0" applyFont="1" applyFill="1" applyBorder="1" applyAlignment="1">
      <alignment vertical="top" wrapText="1"/>
    </xf>
    <xf numFmtId="0" fontId="14" fillId="15" borderId="36" xfId="2" applyFont="1" applyFill="1" applyBorder="1" applyAlignment="1">
      <alignment horizontal="center" vertical="top"/>
    </xf>
    <xf numFmtId="187" fontId="32" fillId="9" borderId="9" xfId="2" applyNumberFormat="1" applyFont="1" applyFill="1" applyBorder="1" applyAlignment="1">
      <alignment horizontal="left" vertical="top"/>
    </xf>
    <xf numFmtId="0" fontId="8" fillId="0" borderId="0" xfId="2" applyFont="1" applyBorder="1" applyAlignment="1">
      <alignment vertical="top"/>
    </xf>
    <xf numFmtId="0" fontId="8" fillId="0" borderId="0" xfId="2" applyFont="1" applyAlignment="1">
      <alignment vertical="top"/>
    </xf>
    <xf numFmtId="187" fontId="31" fillId="0" borderId="6" xfId="2" applyNumberFormat="1" applyFont="1" applyFill="1" applyBorder="1" applyAlignment="1">
      <alignment horizontal="center" vertical="top" wrapText="1"/>
    </xf>
    <xf numFmtId="187" fontId="31" fillId="0" borderId="3" xfId="2" applyNumberFormat="1" applyFont="1" applyFill="1" applyBorder="1" applyAlignment="1">
      <alignment horizontal="center" vertical="top" wrapText="1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2" fontId="8" fillId="9" borderId="2" xfId="0" applyNumberFormat="1" applyFont="1" applyFill="1" applyBorder="1" applyAlignment="1">
      <alignment horizontal="center" vertical="top" wrapText="1"/>
    </xf>
    <xf numFmtId="188" fontId="8" fillId="0" borderId="2" xfId="1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10" borderId="3" xfId="2" applyFont="1" applyFill="1" applyBorder="1" applyAlignment="1" applyProtection="1">
      <alignment horizontal="center" vertical="center" wrapText="1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0" fontId="14" fillId="10" borderId="2" xfId="2" applyFont="1" applyFill="1" applyBorder="1" applyAlignment="1" applyProtection="1">
      <alignment horizontal="center" vertical="center" wrapText="1"/>
    </xf>
    <xf numFmtId="2" fontId="11" fillId="13" borderId="2" xfId="2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top" wrapText="1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0" fontId="14" fillId="10" borderId="2" xfId="2" applyFont="1" applyFill="1" applyBorder="1" applyAlignment="1" applyProtection="1">
      <alignment horizontal="center" vertical="center" wrapText="1"/>
    </xf>
    <xf numFmtId="0" fontId="14" fillId="0" borderId="2" xfId="0" applyFont="1" applyFill="1" applyBorder="1" applyAlignment="1">
      <alignment vertical="top" wrapText="1"/>
    </xf>
    <xf numFmtId="0" fontId="41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/>
    </xf>
    <xf numFmtId="0" fontId="14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10" fillId="7" borderId="12" xfId="2" applyFont="1" applyFill="1" applyBorder="1" applyAlignment="1">
      <alignment horizontal="center" vertical="center"/>
    </xf>
    <xf numFmtId="0" fontId="8" fillId="0" borderId="7" xfId="3" applyFont="1" applyFill="1" applyBorder="1" applyAlignment="1">
      <alignment horizontal="left" vertical="center" wrapText="1"/>
    </xf>
    <xf numFmtId="0" fontId="14" fillId="10" borderId="2" xfId="2" applyFont="1" applyFill="1" applyBorder="1" applyAlignment="1" applyProtection="1">
      <alignment horizontal="center" vertical="center" wrapText="1"/>
    </xf>
    <xf numFmtId="0" fontId="41" fillId="0" borderId="2" xfId="0" applyFont="1" applyFill="1" applyBorder="1" applyAlignment="1">
      <alignment vertical="top" wrapText="1"/>
    </xf>
    <xf numFmtId="0" fontId="10" fillId="3" borderId="3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center"/>
    </xf>
    <xf numFmtId="0" fontId="22" fillId="12" borderId="2" xfId="2" applyFont="1" applyFill="1" applyBorder="1" applyAlignment="1">
      <alignment horizontal="center" vertical="center"/>
    </xf>
    <xf numFmtId="0" fontId="19" fillId="12" borderId="2" xfId="2" applyFont="1" applyFill="1" applyBorder="1" applyAlignment="1">
      <alignment horizontal="center" vertical="center"/>
    </xf>
    <xf numFmtId="187" fontId="15" fillId="12" borderId="2" xfId="2" applyNumberFormat="1" applyFont="1" applyFill="1" applyBorder="1" applyAlignment="1">
      <alignment horizontal="center" vertical="center"/>
    </xf>
    <xf numFmtId="0" fontId="11" fillId="7" borderId="2" xfId="2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15" fontId="10" fillId="7" borderId="2" xfId="2" applyNumberFormat="1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43" fontId="14" fillId="10" borderId="2" xfId="1" applyFont="1" applyFill="1" applyBorder="1" applyAlignment="1">
      <alignment horizontal="center" vertical="center"/>
    </xf>
    <xf numFmtId="0" fontId="8" fillId="0" borderId="7" xfId="3" applyFont="1" applyFill="1" applyBorder="1" applyAlignment="1">
      <alignment vertical="center"/>
    </xf>
    <xf numFmtId="2" fontId="11" fillId="0" borderId="12" xfId="2" applyNumberFormat="1" applyFont="1" applyFill="1" applyBorder="1" applyAlignment="1">
      <alignment horizontal="center" vertical="center"/>
    </xf>
    <xf numFmtId="2" fontId="11" fillId="0" borderId="8" xfId="2" applyNumberFormat="1" applyFont="1" applyFill="1" applyBorder="1" applyAlignment="1">
      <alignment horizontal="center" vertical="center"/>
    </xf>
    <xf numFmtId="2" fontId="14" fillId="0" borderId="12" xfId="2" applyNumberFormat="1" applyFont="1" applyFill="1" applyBorder="1" applyAlignment="1">
      <alignment horizontal="center" vertical="center"/>
    </xf>
    <xf numFmtId="2" fontId="14" fillId="0" borderId="8" xfId="2" applyNumberFormat="1" applyFont="1" applyFill="1" applyBorder="1" applyAlignment="1">
      <alignment horizontal="center" vertical="center"/>
    </xf>
    <xf numFmtId="0" fontId="10" fillId="7" borderId="7" xfId="3" applyFont="1" applyFill="1" applyBorder="1" applyAlignment="1">
      <alignment horizontal="center" vertical="center" wrapText="1"/>
    </xf>
    <xf numFmtId="2" fontId="10" fillId="7" borderId="12" xfId="2" applyNumberFormat="1" applyFont="1" applyFill="1" applyBorder="1" applyAlignment="1">
      <alignment horizontal="center" vertical="center"/>
    </xf>
    <xf numFmtId="2" fontId="10" fillId="7" borderId="8" xfId="2" applyNumberFormat="1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15" fillId="12" borderId="2" xfId="2" applyFont="1" applyFill="1" applyBorder="1" applyAlignment="1">
      <alignment horizontal="center" vertical="center"/>
    </xf>
    <xf numFmtId="0" fontId="10" fillId="7" borderId="12" xfId="2" applyFont="1" applyFill="1" applyBorder="1" applyAlignment="1">
      <alignment horizontal="center" vertical="center"/>
    </xf>
    <xf numFmtId="0" fontId="8" fillId="0" borderId="7" xfId="3" applyFont="1" applyFill="1" applyBorder="1" applyAlignment="1">
      <alignment horizontal="left" vertical="center" wrapText="1"/>
    </xf>
    <xf numFmtId="0" fontId="10" fillId="7" borderId="7" xfId="3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0" fontId="7" fillId="0" borderId="0" xfId="2" applyFont="1" applyBorder="1" applyAlignment="1">
      <alignment horizontal="center"/>
    </xf>
    <xf numFmtId="0" fontId="27" fillId="0" borderId="28" xfId="2" applyFont="1" applyBorder="1" applyAlignment="1">
      <alignment horizontal="center"/>
    </xf>
    <xf numFmtId="0" fontId="27" fillId="0" borderId="1" xfId="2" applyFont="1" applyBorder="1" applyAlignment="1">
      <alignment horizontal="center"/>
    </xf>
    <xf numFmtId="0" fontId="9" fillId="2" borderId="2" xfId="2" applyFont="1" applyFill="1" applyBorder="1" applyAlignment="1">
      <alignment horizontal="center" vertical="center" wrapText="1"/>
    </xf>
    <xf numFmtId="0" fontId="9" fillId="3" borderId="2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/>
    </xf>
    <xf numFmtId="0" fontId="12" fillId="4" borderId="4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center" vertical="center" wrapText="1"/>
    </xf>
    <xf numFmtId="0" fontId="12" fillId="4" borderId="10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4" borderId="11" xfId="2" applyFont="1" applyFill="1" applyBorder="1" applyAlignment="1">
      <alignment horizontal="center" vertical="center" wrapText="1"/>
    </xf>
    <xf numFmtId="0" fontId="13" fillId="5" borderId="7" xfId="2" applyFont="1" applyFill="1" applyBorder="1" applyAlignment="1">
      <alignment horizontal="center" vertical="center" wrapText="1"/>
    </xf>
    <xf numFmtId="0" fontId="13" fillId="5" borderId="12" xfId="2" applyFont="1" applyFill="1" applyBorder="1" applyAlignment="1">
      <alignment horizontal="center" vertical="center" wrapText="1"/>
    </xf>
    <xf numFmtId="0" fontId="28" fillId="5" borderId="29" xfId="2" applyFont="1" applyFill="1" applyBorder="1" applyAlignment="1">
      <alignment horizontal="center" vertical="center" wrapText="1"/>
    </xf>
    <xf numFmtId="0" fontId="28" fillId="5" borderId="30" xfId="2" applyFont="1" applyFill="1" applyBorder="1" applyAlignment="1">
      <alignment horizontal="center" vertical="center" wrapText="1"/>
    </xf>
    <xf numFmtId="0" fontId="29" fillId="5" borderId="3" xfId="2" applyFont="1" applyFill="1" applyBorder="1" applyAlignment="1">
      <alignment horizontal="center" vertical="center" wrapText="1"/>
    </xf>
    <xf numFmtId="0" fontId="29" fillId="5" borderId="9" xfId="2" applyFont="1" applyFill="1" applyBorder="1" applyAlignment="1">
      <alignment horizontal="center" vertical="center" wrapText="1"/>
    </xf>
    <xf numFmtId="0" fontId="8" fillId="7" borderId="7" xfId="2" applyFont="1" applyFill="1" applyBorder="1" applyAlignment="1">
      <alignment horizontal="center" vertical="center"/>
    </xf>
    <xf numFmtId="0" fontId="8" fillId="7" borderId="12" xfId="2" applyFont="1" applyFill="1" applyBorder="1" applyAlignment="1">
      <alignment horizontal="center" vertical="center"/>
    </xf>
    <xf numFmtId="0" fontId="8" fillId="7" borderId="8" xfId="2" applyFont="1" applyFill="1" applyBorder="1" applyAlignment="1">
      <alignment horizontal="center" vertical="center"/>
    </xf>
    <xf numFmtId="187" fontId="31" fillId="0" borderId="6" xfId="2" applyNumberFormat="1" applyFont="1" applyFill="1" applyBorder="1" applyAlignment="1">
      <alignment horizontal="center" vertical="top" wrapText="1"/>
    </xf>
    <xf numFmtId="187" fontId="31" fillId="0" borderId="31" xfId="2" applyNumberFormat="1" applyFont="1" applyFill="1" applyBorder="1" applyAlignment="1">
      <alignment horizontal="center" vertical="top" wrapText="1"/>
    </xf>
    <xf numFmtId="187" fontId="31" fillId="0" borderId="32" xfId="2" applyNumberFormat="1" applyFont="1" applyFill="1" applyBorder="1" applyAlignment="1">
      <alignment horizontal="center" vertical="top" wrapText="1"/>
    </xf>
    <xf numFmtId="187" fontId="31" fillId="0" borderId="2" xfId="2" applyNumberFormat="1" applyFont="1" applyFill="1" applyBorder="1" applyAlignment="1">
      <alignment horizontal="center" vertical="top" wrapText="1"/>
    </xf>
    <xf numFmtId="187" fontId="31" fillId="0" borderId="14" xfId="2" applyNumberFormat="1" applyFont="1" applyFill="1" applyBorder="1" applyAlignment="1">
      <alignment horizontal="center" vertical="top" wrapText="1"/>
    </xf>
    <xf numFmtId="0" fontId="20" fillId="5" borderId="3" xfId="2" applyFont="1" applyFill="1" applyBorder="1" applyAlignment="1">
      <alignment horizontal="center" vertical="center" wrapText="1"/>
    </xf>
    <xf numFmtId="0" fontId="20" fillId="5" borderId="9" xfId="2" applyFont="1" applyFill="1" applyBorder="1" applyAlignment="1">
      <alignment horizontal="center" vertical="center" wrapText="1"/>
    </xf>
    <xf numFmtId="0" fontId="22" fillId="6" borderId="7" xfId="2" applyFont="1" applyFill="1" applyBorder="1" applyAlignment="1">
      <alignment horizontal="center" vertical="center"/>
    </xf>
    <xf numFmtId="0" fontId="22" fillId="6" borderId="12" xfId="2" applyFont="1" applyFill="1" applyBorder="1" applyAlignment="1">
      <alignment horizontal="center" vertical="center"/>
    </xf>
    <xf numFmtId="0" fontId="22" fillId="6" borderId="8" xfId="2" applyFont="1" applyFill="1" applyBorder="1" applyAlignment="1">
      <alignment horizontal="center" vertical="center"/>
    </xf>
    <xf numFmtId="0" fontId="14" fillId="10" borderId="3" xfId="2" applyFont="1" applyFill="1" applyBorder="1" applyAlignment="1" applyProtection="1">
      <alignment horizontal="center" vertical="center" wrapText="1"/>
    </xf>
    <xf numFmtId="0" fontId="14" fillId="10" borderId="13" xfId="2" applyFont="1" applyFill="1" applyBorder="1" applyAlignment="1" applyProtection="1">
      <alignment horizontal="center" vertical="center" wrapText="1"/>
    </xf>
    <xf numFmtId="0" fontId="14" fillId="10" borderId="15" xfId="2" applyFont="1" applyFill="1" applyBorder="1" applyAlignment="1" applyProtection="1">
      <alignment horizontal="center" vertical="center" wrapText="1"/>
    </xf>
    <xf numFmtId="0" fontId="10" fillId="7" borderId="7" xfId="2" applyFont="1" applyFill="1" applyBorder="1" applyAlignment="1">
      <alignment horizontal="center" vertical="center"/>
    </xf>
    <xf numFmtId="0" fontId="10" fillId="7" borderId="12" xfId="2" applyFont="1" applyFill="1" applyBorder="1" applyAlignment="1">
      <alignment horizontal="center" vertical="center"/>
    </xf>
    <xf numFmtId="0" fontId="10" fillId="7" borderId="8" xfId="2" applyFont="1" applyFill="1" applyBorder="1" applyAlignment="1">
      <alignment horizontal="center" vertical="center"/>
    </xf>
    <xf numFmtId="0" fontId="14" fillId="10" borderId="19" xfId="2" applyFont="1" applyFill="1" applyBorder="1" applyAlignment="1" applyProtection="1">
      <alignment horizontal="center" vertical="center" wrapText="1"/>
    </xf>
    <xf numFmtId="0" fontId="14" fillId="10" borderId="9" xfId="2" applyFont="1" applyFill="1" applyBorder="1" applyAlignment="1" applyProtection="1">
      <alignment horizontal="center" vertical="center" wrapText="1"/>
    </xf>
    <xf numFmtId="0" fontId="19" fillId="12" borderId="10" xfId="2" applyFont="1" applyFill="1" applyBorder="1" applyAlignment="1">
      <alignment horizontal="center" vertical="center"/>
    </xf>
    <xf numFmtId="0" fontId="19" fillId="12" borderId="1" xfId="2" applyFont="1" applyFill="1" applyBorder="1" applyAlignment="1">
      <alignment horizontal="center" vertical="center"/>
    </xf>
    <xf numFmtId="0" fontId="19" fillId="12" borderId="11" xfId="2" applyFont="1" applyFill="1" applyBorder="1" applyAlignment="1">
      <alignment horizontal="center" vertical="center"/>
    </xf>
    <xf numFmtId="187" fontId="31" fillId="0" borderId="33" xfId="2" applyNumberFormat="1" applyFont="1" applyFill="1" applyBorder="1" applyAlignment="1">
      <alignment horizontal="center" vertical="top" wrapText="1"/>
    </xf>
    <xf numFmtId="187" fontId="31" fillId="0" borderId="17" xfId="2" applyNumberFormat="1" applyFont="1" applyFill="1" applyBorder="1" applyAlignment="1">
      <alignment horizontal="center" vertical="top" wrapText="1"/>
    </xf>
    <xf numFmtId="187" fontId="31" fillId="0" borderId="3" xfId="2" applyNumberFormat="1" applyFont="1" applyFill="1" applyBorder="1" applyAlignment="1">
      <alignment horizontal="center" vertical="top" wrapText="1"/>
    </xf>
    <xf numFmtId="0" fontId="19" fillId="12" borderId="18" xfId="2" applyFont="1" applyFill="1" applyBorder="1" applyAlignment="1">
      <alignment horizontal="center" vertical="center"/>
    </xf>
    <xf numFmtId="0" fontId="19" fillId="12" borderId="21" xfId="2" applyFont="1" applyFill="1" applyBorder="1" applyAlignment="1">
      <alignment horizontal="center" vertical="center"/>
    </xf>
    <xf numFmtId="0" fontId="19" fillId="12" borderId="24" xfId="2" applyFont="1" applyFill="1" applyBorder="1" applyAlignment="1">
      <alignment horizontal="center" vertical="center"/>
    </xf>
    <xf numFmtId="0" fontId="11" fillId="7" borderId="7" xfId="2" applyFont="1" applyFill="1" applyBorder="1" applyAlignment="1">
      <alignment horizontal="center" vertical="center"/>
    </xf>
    <xf numFmtId="0" fontId="11" fillId="7" borderId="12" xfId="2" applyFont="1" applyFill="1" applyBorder="1" applyAlignment="1">
      <alignment horizontal="center" vertical="center"/>
    </xf>
    <xf numFmtId="0" fontId="11" fillId="7" borderId="8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left" vertical="center"/>
    </xf>
    <xf numFmtId="0" fontId="14" fillId="0" borderId="12" xfId="2" applyFont="1" applyFill="1" applyBorder="1" applyAlignment="1">
      <alignment horizontal="left" vertical="center"/>
    </xf>
    <xf numFmtId="0" fontId="14" fillId="0" borderId="8" xfId="2" applyFont="1" applyFill="1" applyBorder="1" applyAlignment="1">
      <alignment horizontal="left" vertical="center"/>
    </xf>
    <xf numFmtId="187" fontId="34" fillId="0" borderId="3" xfId="2" applyNumberFormat="1" applyFont="1" applyFill="1" applyBorder="1" applyAlignment="1">
      <alignment horizontal="center" vertical="top" wrapText="1"/>
    </xf>
    <xf numFmtId="187" fontId="34" fillId="0" borderId="15" xfId="2" applyNumberFormat="1" applyFont="1" applyFill="1" applyBorder="1" applyAlignment="1">
      <alignment horizontal="center" vertical="top" wrapText="1"/>
    </xf>
    <xf numFmtId="0" fontId="14" fillId="0" borderId="20" xfId="2" applyFont="1" applyFill="1" applyBorder="1" applyAlignment="1">
      <alignment horizontal="left" vertical="center"/>
    </xf>
    <xf numFmtId="0" fontId="14" fillId="0" borderId="22" xfId="2" applyFont="1" applyFill="1" applyBorder="1" applyAlignment="1">
      <alignment horizontal="left" vertical="center"/>
    </xf>
    <xf numFmtId="0" fontId="14" fillId="0" borderId="23" xfId="2" applyFont="1" applyFill="1" applyBorder="1" applyAlignment="1">
      <alignment horizontal="left" vertical="center"/>
    </xf>
    <xf numFmtId="187" fontId="34" fillId="0" borderId="6" xfId="2" applyNumberFormat="1" applyFont="1" applyFill="1" applyBorder="1" applyAlignment="1">
      <alignment horizontal="center" vertical="top" wrapText="1"/>
    </xf>
    <xf numFmtId="187" fontId="34" fillId="0" borderId="31" xfId="2" applyNumberFormat="1" applyFont="1" applyFill="1" applyBorder="1" applyAlignment="1">
      <alignment horizontal="center" vertical="top" wrapText="1"/>
    </xf>
    <xf numFmtId="187" fontId="34" fillId="0" borderId="32" xfId="2" applyNumberFormat="1" applyFont="1" applyFill="1" applyBorder="1" applyAlignment="1">
      <alignment horizontal="center" vertical="top" wrapText="1"/>
    </xf>
    <xf numFmtId="187" fontId="34" fillId="0" borderId="13" xfId="2" applyNumberFormat="1" applyFont="1" applyFill="1" applyBorder="1" applyAlignment="1">
      <alignment horizontal="center" vertical="top" wrapText="1"/>
    </xf>
    <xf numFmtId="187" fontId="34" fillId="0" borderId="33" xfId="2" applyNumberFormat="1" applyFont="1" applyFill="1" applyBorder="1" applyAlignment="1">
      <alignment horizontal="center" vertical="top" wrapText="1"/>
    </xf>
    <xf numFmtId="187" fontId="31" fillId="0" borderId="19" xfId="2" applyNumberFormat="1" applyFont="1" applyFill="1" applyBorder="1" applyAlignment="1">
      <alignment horizontal="center" vertical="top"/>
    </xf>
    <xf numFmtId="187" fontId="31" fillId="0" borderId="15" xfId="2" applyNumberFormat="1" applyFont="1" applyFill="1" applyBorder="1" applyAlignment="1">
      <alignment horizontal="center" vertical="top"/>
    </xf>
    <xf numFmtId="187" fontId="34" fillId="0" borderId="19" xfId="2" applyNumberFormat="1" applyFont="1" applyFill="1" applyBorder="1" applyAlignment="1">
      <alignment horizontal="center" vertical="top" wrapText="1"/>
    </xf>
    <xf numFmtId="0" fontId="8" fillId="0" borderId="20" xfId="3" applyFont="1" applyFill="1" applyBorder="1" applyAlignment="1">
      <alignment horizontal="left" vertical="center" wrapText="1"/>
    </xf>
    <xf numFmtId="0" fontId="8" fillId="0" borderId="22" xfId="3" applyFont="1" applyFill="1" applyBorder="1" applyAlignment="1">
      <alignment horizontal="left" vertical="center" wrapText="1"/>
    </xf>
    <xf numFmtId="0" fontId="8" fillId="0" borderId="23" xfId="3" applyFont="1" applyFill="1" applyBorder="1" applyAlignment="1">
      <alignment horizontal="left" vertical="center" wrapText="1"/>
    </xf>
    <xf numFmtId="0" fontId="10" fillId="7" borderId="10" xfId="3" applyFont="1" applyFill="1" applyBorder="1" applyAlignment="1">
      <alignment horizontal="center" vertical="center" wrapText="1"/>
    </xf>
    <xf numFmtId="0" fontId="10" fillId="7" borderId="1" xfId="3" applyFont="1" applyFill="1" applyBorder="1" applyAlignment="1">
      <alignment horizontal="center" vertical="center" wrapText="1"/>
    </xf>
    <xf numFmtId="0" fontId="10" fillId="7" borderId="11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left" vertical="center" wrapText="1"/>
    </xf>
    <xf numFmtId="0" fontId="8" fillId="0" borderId="12" xfId="3" applyFont="1" applyFill="1" applyBorder="1" applyAlignment="1">
      <alignment horizontal="left" vertical="center" wrapText="1"/>
    </xf>
    <xf numFmtId="0" fontId="8" fillId="0" borderId="8" xfId="3" applyFont="1" applyFill="1" applyBorder="1" applyAlignment="1">
      <alignment horizontal="left" vertical="center" wrapText="1"/>
    </xf>
    <xf numFmtId="187" fontId="31" fillId="0" borderId="6" xfId="2" applyNumberFormat="1" applyFont="1" applyFill="1" applyBorder="1" applyAlignment="1">
      <alignment horizontal="center" vertical="top"/>
    </xf>
    <xf numFmtId="187" fontId="31" fillId="0" borderId="32" xfId="2" applyNumberFormat="1" applyFont="1" applyFill="1" applyBorder="1" applyAlignment="1">
      <alignment horizontal="center" vertical="top"/>
    </xf>
    <xf numFmtId="187" fontId="31" fillId="0" borderId="3" xfId="2" applyNumberFormat="1" applyFont="1" applyFill="1" applyBorder="1" applyAlignment="1">
      <alignment horizontal="center" vertical="top"/>
    </xf>
    <xf numFmtId="187" fontId="31" fillId="0" borderId="13" xfId="2" applyNumberFormat="1" applyFont="1" applyFill="1" applyBorder="1" applyAlignment="1">
      <alignment horizontal="center" vertical="top"/>
    </xf>
    <xf numFmtId="0" fontId="8" fillId="0" borderId="4" xfId="3" applyFont="1" applyFill="1" applyBorder="1" applyAlignment="1">
      <alignment horizontal="left" vertical="center" wrapText="1"/>
    </xf>
    <xf numFmtId="0" fontId="8" fillId="0" borderId="5" xfId="3" applyFont="1" applyFill="1" applyBorder="1" applyAlignment="1">
      <alignment horizontal="left" vertical="center" wrapText="1"/>
    </xf>
    <xf numFmtId="0" fontId="8" fillId="0" borderId="6" xfId="3" applyFont="1" applyFill="1" applyBorder="1" applyAlignment="1">
      <alignment horizontal="left" vertical="center" wrapText="1"/>
    </xf>
    <xf numFmtId="187" fontId="31" fillId="0" borderId="13" xfId="2" applyNumberFormat="1" applyFont="1" applyFill="1" applyBorder="1" applyAlignment="1">
      <alignment horizontal="center" vertical="top" wrapText="1"/>
    </xf>
    <xf numFmtId="0" fontId="8" fillId="0" borderId="7" xfId="3" applyFont="1" applyFill="1" applyBorder="1" applyAlignment="1">
      <alignment horizontal="left" vertical="center"/>
    </xf>
    <xf numFmtId="0" fontId="8" fillId="0" borderId="12" xfId="3" applyFont="1" applyFill="1" applyBorder="1" applyAlignment="1">
      <alignment horizontal="left" vertical="center"/>
    </xf>
    <xf numFmtId="0" fontId="8" fillId="0" borderId="8" xfId="3" applyFont="1" applyFill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  <xf numFmtId="187" fontId="31" fillId="0" borderId="19" xfId="2" applyNumberFormat="1" applyFont="1" applyFill="1" applyBorder="1" applyAlignment="1">
      <alignment horizontal="center" vertical="top" wrapText="1"/>
    </xf>
    <xf numFmtId="187" fontId="31" fillId="0" borderId="15" xfId="2" applyNumberFormat="1" applyFont="1" applyFill="1" applyBorder="1" applyAlignment="1">
      <alignment horizontal="center" vertical="top" wrapText="1"/>
    </xf>
    <xf numFmtId="0" fontId="14" fillId="0" borderId="7" xfId="2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6" fillId="12" borderId="18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12" borderId="24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1" xfId="0" applyFont="1" applyFill="1" applyBorder="1" applyAlignment="1">
      <alignment horizontal="center" vertical="center" wrapText="1"/>
    </xf>
    <xf numFmtId="0" fontId="21" fillId="2" borderId="25" xfId="2" applyFont="1" applyFill="1" applyBorder="1" applyAlignment="1">
      <alignment horizontal="center"/>
    </xf>
    <xf numFmtId="0" fontId="21" fillId="2" borderId="26" xfId="2" applyFont="1" applyFill="1" applyBorder="1" applyAlignment="1">
      <alignment horizontal="center"/>
    </xf>
    <xf numFmtId="0" fontId="21" fillId="2" borderId="27" xfId="2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6" fillId="12" borderId="7" xfId="0" applyFont="1" applyFill="1" applyBorder="1" applyAlignment="1">
      <alignment horizontal="center" vertical="center" wrapText="1"/>
    </xf>
    <xf numFmtId="0" fontId="6" fillId="12" borderId="12" xfId="0" applyFont="1" applyFill="1" applyBorder="1" applyAlignment="1">
      <alignment horizontal="center" vertical="center" wrapText="1"/>
    </xf>
    <xf numFmtId="0" fontId="6" fillId="12" borderId="8" xfId="0" applyFont="1" applyFill="1" applyBorder="1" applyAlignment="1">
      <alignment horizontal="center" vertical="center" wrapText="1"/>
    </xf>
    <xf numFmtId="10" fontId="8" fillId="0" borderId="7" xfId="0" applyNumberFormat="1" applyFont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4" fillId="10" borderId="2" xfId="2" applyFont="1" applyFill="1" applyBorder="1" applyAlignment="1" applyProtection="1">
      <alignment horizontal="center" vertical="center" wrapText="1"/>
    </xf>
    <xf numFmtId="0" fontId="17" fillId="13" borderId="7" xfId="2" applyFont="1" applyFill="1" applyBorder="1" applyAlignment="1">
      <alignment horizontal="left" vertical="center"/>
    </xf>
    <xf numFmtId="0" fontId="17" fillId="13" borderId="12" xfId="2" applyFont="1" applyFill="1" applyBorder="1" applyAlignment="1">
      <alignment horizontal="left" vertical="center"/>
    </xf>
    <xf numFmtId="0" fontId="17" fillId="13" borderId="8" xfId="2" applyFont="1" applyFill="1" applyBorder="1" applyAlignment="1">
      <alignment horizontal="left" vertical="center"/>
    </xf>
    <xf numFmtId="0" fontId="10" fillId="7" borderId="7" xfId="3" applyFont="1" applyFill="1" applyBorder="1" applyAlignment="1">
      <alignment horizontal="center" vertical="center" wrapText="1"/>
    </xf>
    <xf numFmtId="0" fontId="10" fillId="7" borderId="12" xfId="3" applyFont="1" applyFill="1" applyBorder="1" applyAlignment="1">
      <alignment horizontal="center" vertical="center" wrapText="1"/>
    </xf>
    <xf numFmtId="0" fontId="10" fillId="7" borderId="8" xfId="3" applyFont="1" applyFill="1" applyBorder="1" applyAlignment="1">
      <alignment horizontal="center" vertical="center" wrapText="1"/>
    </xf>
    <xf numFmtId="0" fontId="36" fillId="0" borderId="7" xfId="2" applyFont="1" applyFill="1" applyBorder="1" applyAlignment="1">
      <alignment horizontal="left" vertical="center"/>
    </xf>
    <xf numFmtId="0" fontId="36" fillId="0" borderId="12" xfId="2" applyFont="1" applyFill="1" applyBorder="1" applyAlignment="1">
      <alignment horizontal="left" vertical="center"/>
    </xf>
    <xf numFmtId="0" fontId="36" fillId="0" borderId="8" xfId="2" applyFont="1" applyFill="1" applyBorder="1" applyAlignment="1">
      <alignment horizontal="left" vertical="center"/>
    </xf>
    <xf numFmtId="0" fontId="19" fillId="12" borderId="7" xfId="2" applyFont="1" applyFill="1" applyBorder="1" applyAlignment="1">
      <alignment horizontal="center" vertical="center"/>
    </xf>
    <xf numFmtId="0" fontId="19" fillId="12" borderId="12" xfId="2" applyFont="1" applyFill="1" applyBorder="1" applyAlignment="1">
      <alignment horizontal="center" vertical="center"/>
    </xf>
    <xf numFmtId="0" fontId="19" fillId="12" borderId="8" xfId="2" applyFont="1" applyFill="1" applyBorder="1" applyAlignment="1">
      <alignment horizontal="center" vertical="center"/>
    </xf>
    <xf numFmtId="0" fontId="12" fillId="4" borderId="42" xfId="2" applyFont="1" applyFill="1" applyBorder="1" applyAlignment="1">
      <alignment horizontal="center" vertical="center" wrapText="1"/>
    </xf>
    <xf numFmtId="0" fontId="12" fillId="4" borderId="0" xfId="2" applyFont="1" applyFill="1" applyBorder="1" applyAlignment="1">
      <alignment horizontal="center" vertical="center" wrapText="1"/>
    </xf>
    <xf numFmtId="0" fontId="12" fillId="4" borderId="31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10" fillId="2" borderId="13" xfId="2" applyFont="1" applyFill="1" applyBorder="1" applyAlignment="1">
      <alignment horizontal="center" vertical="center" wrapText="1"/>
    </xf>
    <xf numFmtId="0" fontId="14" fillId="10" borderId="35" xfId="2" applyFont="1" applyFill="1" applyBorder="1" applyAlignment="1" applyProtection="1">
      <alignment horizontal="center" vertical="center" wrapText="1"/>
    </xf>
    <xf numFmtId="0" fontId="17" fillId="13" borderId="1" xfId="2" applyFont="1" applyFill="1" applyBorder="1" applyAlignment="1">
      <alignment horizontal="left" vertical="center"/>
    </xf>
    <xf numFmtId="0" fontId="17" fillId="13" borderId="11" xfId="2" applyFont="1" applyFill="1" applyBorder="1" applyAlignment="1">
      <alignment horizontal="left" vertical="center"/>
    </xf>
    <xf numFmtId="0" fontId="14" fillId="10" borderId="31" xfId="2" applyFont="1" applyFill="1" applyBorder="1" applyAlignment="1" applyProtection="1">
      <alignment horizontal="center" vertical="center" wrapText="1"/>
    </xf>
    <xf numFmtId="0" fontId="42" fillId="0" borderId="7" xfId="2" applyFont="1" applyFill="1" applyBorder="1" applyAlignment="1">
      <alignment horizontal="left" vertical="center"/>
    </xf>
    <xf numFmtId="0" fontId="42" fillId="0" borderId="12" xfId="2" applyFont="1" applyFill="1" applyBorder="1" applyAlignment="1">
      <alignment horizontal="left" vertical="center"/>
    </xf>
    <xf numFmtId="0" fontId="42" fillId="0" borderId="8" xfId="2" applyFont="1" applyFill="1" applyBorder="1" applyAlignment="1">
      <alignment horizontal="left" vertical="center"/>
    </xf>
    <xf numFmtId="0" fontId="8" fillId="0" borderId="36" xfId="3" applyFont="1" applyFill="1" applyBorder="1" applyAlignment="1">
      <alignment horizontal="left" vertical="center" wrapText="1"/>
    </xf>
    <xf numFmtId="0" fontId="14" fillId="0" borderId="10" xfId="2" applyFont="1" applyFill="1" applyBorder="1" applyAlignment="1">
      <alignment horizontal="left" vertical="center"/>
    </xf>
    <xf numFmtId="0" fontId="14" fillId="0" borderId="1" xfId="2" applyFont="1" applyFill="1" applyBorder="1" applyAlignment="1">
      <alignment horizontal="left" vertical="center"/>
    </xf>
    <xf numFmtId="0" fontId="14" fillId="0" borderId="11" xfId="2" applyFont="1" applyFill="1" applyBorder="1" applyAlignment="1">
      <alignment horizontal="left" vertical="center"/>
    </xf>
    <xf numFmtId="0" fontId="14" fillId="10" borderId="36" xfId="2" applyFont="1" applyFill="1" applyBorder="1" applyAlignment="1" applyProtection="1">
      <alignment horizontal="center" vertical="center" wrapText="1"/>
    </xf>
    <xf numFmtId="0" fontId="14" fillId="10" borderId="51" xfId="2" applyFont="1" applyFill="1" applyBorder="1" applyAlignment="1" applyProtection="1">
      <alignment horizontal="center" vertical="center" wrapText="1"/>
    </xf>
    <xf numFmtId="0" fontId="14" fillId="10" borderId="6" xfId="2" applyFont="1" applyFill="1" applyBorder="1" applyAlignment="1" applyProtection="1">
      <alignment horizontal="center" vertical="center" wrapText="1"/>
    </xf>
    <xf numFmtId="0" fontId="14" fillId="9" borderId="7" xfId="2" applyFont="1" applyFill="1" applyBorder="1" applyAlignment="1">
      <alignment horizontal="left" vertical="center"/>
    </xf>
    <xf numFmtId="0" fontId="14" fillId="9" borderId="12" xfId="2" applyFont="1" applyFill="1" applyBorder="1" applyAlignment="1">
      <alignment horizontal="left" vertical="center"/>
    </xf>
    <xf numFmtId="0" fontId="14" fillId="9" borderId="8" xfId="2" applyFont="1" applyFill="1" applyBorder="1" applyAlignment="1">
      <alignment horizontal="left" vertical="center"/>
    </xf>
    <xf numFmtId="0" fontId="17" fillId="13" borderId="2" xfId="2" applyFont="1" applyFill="1" applyBorder="1" applyAlignment="1">
      <alignment horizontal="left" vertical="center"/>
    </xf>
    <xf numFmtId="0" fontId="38" fillId="0" borderId="0" xfId="0" applyFont="1"/>
    <xf numFmtId="0" fontId="38" fillId="0" borderId="0" xfId="0" applyFont="1" applyAlignment="1">
      <alignment horizontal="center"/>
    </xf>
    <xf numFmtId="0" fontId="38" fillId="0" borderId="2" xfId="0" applyFont="1" applyBorder="1" applyAlignment="1">
      <alignment horizontal="center"/>
    </xf>
    <xf numFmtId="2" fontId="38" fillId="0" borderId="2" xfId="0" applyNumberFormat="1" applyFont="1" applyBorder="1" applyAlignment="1">
      <alignment horizontal="center"/>
    </xf>
    <xf numFmtId="0" fontId="39" fillId="0" borderId="0" xfId="0" applyFont="1"/>
    <xf numFmtId="0" fontId="39" fillId="0" borderId="0" xfId="0" applyFont="1" applyAlignment="1">
      <alignment horizontal="center"/>
    </xf>
    <xf numFmtId="0" fontId="39" fillId="0" borderId="2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_mask" xfId="3"/>
    <cellStyle name="ปกติ 2" xfId="2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D12"/>
  <sheetViews>
    <sheetView zoomScale="160" zoomScaleNormal="160" zoomScaleSheetLayoutView="130" workbookViewId="0">
      <selection activeCell="B9" sqref="B9"/>
    </sheetView>
  </sheetViews>
  <sheetFormatPr defaultColWidth="9" defaultRowHeight="23.25"/>
  <cols>
    <col min="1" max="1" width="9.125" style="121" customWidth="1"/>
    <col min="2" max="2" width="21.75" style="116" customWidth="1"/>
    <col min="3" max="3" width="26.875" style="116" customWidth="1"/>
    <col min="4" max="4" width="29" style="116" customWidth="1"/>
    <col min="5" max="16384" width="9" style="116"/>
  </cols>
  <sheetData>
    <row r="1" spans="1:4">
      <c r="A1" s="370" t="s">
        <v>148</v>
      </c>
      <c r="B1" s="370"/>
      <c r="C1" s="370"/>
      <c r="D1" s="370"/>
    </row>
    <row r="2" spans="1:4">
      <c r="A2" s="371" t="s">
        <v>115</v>
      </c>
      <c r="B2" s="371"/>
      <c r="C2" s="371"/>
      <c r="D2" s="371"/>
    </row>
    <row r="3" spans="1:4">
      <c r="A3" s="372" t="s">
        <v>0</v>
      </c>
      <c r="B3" s="372"/>
      <c r="C3" s="372"/>
      <c r="D3" s="372"/>
    </row>
    <row r="4" spans="1:4" s="117" customFormat="1">
      <c r="A4" s="373" t="s">
        <v>116</v>
      </c>
      <c r="B4" s="373" t="s">
        <v>117</v>
      </c>
      <c r="C4" s="373" t="s">
        <v>118</v>
      </c>
      <c r="D4" s="373"/>
    </row>
    <row r="5" spans="1:4" s="117" customFormat="1">
      <c r="A5" s="373"/>
      <c r="B5" s="373"/>
      <c r="C5" s="118" t="s">
        <v>119</v>
      </c>
      <c r="D5" s="118" t="s">
        <v>0</v>
      </c>
    </row>
    <row r="6" spans="1:4">
      <c r="A6" s="119" t="s">
        <v>120</v>
      </c>
      <c r="B6" s="120" t="s">
        <v>121</v>
      </c>
      <c r="C6" s="120" t="s">
        <v>122</v>
      </c>
      <c r="D6" s="120" t="s">
        <v>123</v>
      </c>
    </row>
    <row r="7" spans="1:4">
      <c r="A7" s="119" t="s">
        <v>124</v>
      </c>
      <c r="B7" s="120" t="s">
        <v>125</v>
      </c>
      <c r="C7" s="120" t="s">
        <v>126</v>
      </c>
      <c r="D7" s="120" t="s">
        <v>127</v>
      </c>
    </row>
    <row r="8" spans="1:4">
      <c r="A8" s="119" t="s">
        <v>128</v>
      </c>
      <c r="B8" s="120" t="s">
        <v>129</v>
      </c>
      <c r="C8" s="120" t="s">
        <v>130</v>
      </c>
      <c r="D8" s="120" t="s">
        <v>131</v>
      </c>
    </row>
    <row r="9" spans="1:4">
      <c r="A9" s="119" t="s">
        <v>132</v>
      </c>
      <c r="B9" s="120" t="s">
        <v>133</v>
      </c>
      <c r="C9" s="120" t="s">
        <v>134</v>
      </c>
      <c r="D9" s="120" t="s">
        <v>135</v>
      </c>
    </row>
    <row r="10" spans="1:4">
      <c r="A10" s="119" t="s">
        <v>136</v>
      </c>
      <c r="B10" s="120" t="s">
        <v>137</v>
      </c>
      <c r="C10" s="120" t="s">
        <v>138</v>
      </c>
      <c r="D10" s="120" t="s">
        <v>139</v>
      </c>
    </row>
    <row r="11" spans="1:4">
      <c r="A11" s="119" t="s">
        <v>140</v>
      </c>
      <c r="B11" s="120" t="s">
        <v>141</v>
      </c>
      <c r="C11" s="120" t="s">
        <v>142</v>
      </c>
      <c r="D11" s="120" t="s">
        <v>143</v>
      </c>
    </row>
    <row r="12" spans="1:4">
      <c r="A12" s="119" t="s">
        <v>144</v>
      </c>
      <c r="B12" s="120" t="s">
        <v>145</v>
      </c>
      <c r="C12" s="120" t="s">
        <v>146</v>
      </c>
      <c r="D12" s="120" t="s">
        <v>147</v>
      </c>
    </row>
  </sheetData>
  <mergeCells count="6">
    <mergeCell ref="A1:D1"/>
    <mergeCell ref="A2:D2"/>
    <mergeCell ref="A3:D3"/>
    <mergeCell ref="A4:A5"/>
    <mergeCell ref="B4:B5"/>
    <mergeCell ref="C4:D4"/>
  </mergeCells>
  <pageMargins left="0.59055118110236227" right="0.2362204724409449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8"/>
  <sheetViews>
    <sheetView tabSelected="1" workbookViewId="0">
      <selection activeCell="E4" sqref="E4"/>
    </sheetView>
  </sheetViews>
  <sheetFormatPr defaultRowHeight="21"/>
  <cols>
    <col min="1" max="2" width="28.625" style="569" customWidth="1"/>
    <col min="3" max="16384" width="9" style="568"/>
  </cols>
  <sheetData>
    <row r="1" spans="1:2" s="572" customFormat="1">
      <c r="A1" s="572" t="s">
        <v>382</v>
      </c>
      <c r="B1" s="573"/>
    </row>
    <row r="2" spans="1:2" s="572" customFormat="1">
      <c r="A2" s="574" t="s">
        <v>368</v>
      </c>
      <c r="B2" s="574" t="s">
        <v>378</v>
      </c>
    </row>
    <row r="3" spans="1:2">
      <c r="A3" s="570" t="s">
        <v>32</v>
      </c>
      <c r="B3" s="571">
        <f>+สกก.11!P46</f>
        <v>4.6554999999999991</v>
      </c>
    </row>
    <row r="4" spans="1:2">
      <c r="A4" s="570" t="s">
        <v>374</v>
      </c>
      <c r="B4" s="571">
        <f>+สกก.6!P69</f>
        <v>4.5030249201281141</v>
      </c>
    </row>
    <row r="5" spans="1:2">
      <c r="A5" s="570" t="s">
        <v>370</v>
      </c>
      <c r="B5" s="571">
        <f>+สกก.2!P44</f>
        <v>4.5</v>
      </c>
    </row>
    <row r="6" spans="1:2">
      <c r="A6" s="570" t="s">
        <v>376</v>
      </c>
      <c r="B6" s="571">
        <f>+สกก.8!P59</f>
        <v>4.4858650000000004</v>
      </c>
    </row>
    <row r="7" spans="1:2">
      <c r="A7" s="570" t="s">
        <v>38</v>
      </c>
      <c r="B7" s="571">
        <f>+สกก.16!P59</f>
        <v>4.4452540999999997</v>
      </c>
    </row>
    <row r="8" spans="1:2">
      <c r="A8" s="570" t="s">
        <v>33</v>
      </c>
      <c r="B8" s="571">
        <f>+สกก.12!P50</f>
        <v>4.3395839999999994</v>
      </c>
    </row>
    <row r="9" spans="1:2">
      <c r="A9" s="570" t="s">
        <v>371</v>
      </c>
      <c r="B9" s="571">
        <f>+สกก.3!P48</f>
        <v>4.3318199999999996</v>
      </c>
    </row>
    <row r="10" spans="1:2">
      <c r="A10" s="570" t="s">
        <v>36</v>
      </c>
      <c r="B10" s="571">
        <f>+สกก.15!P41</f>
        <v>4.2299999999999995</v>
      </c>
    </row>
    <row r="11" spans="1:2">
      <c r="A11" s="570" t="s">
        <v>377</v>
      </c>
      <c r="B11" s="571">
        <f>+สกก.9!P58</f>
        <v>4.2119419200000001</v>
      </c>
    </row>
    <row r="12" spans="1:2">
      <c r="A12" s="570" t="s">
        <v>35</v>
      </c>
      <c r="B12" s="571">
        <f>+สกก.14!P56</f>
        <v>4.2045449999999995</v>
      </c>
    </row>
    <row r="13" spans="1:2">
      <c r="A13" s="570" t="s">
        <v>31</v>
      </c>
      <c r="B13" s="571">
        <f>+สกก.10!P61</f>
        <v>3.8884745499999993</v>
      </c>
    </row>
    <row r="14" spans="1:2">
      <c r="A14" s="570" t="s">
        <v>369</v>
      </c>
      <c r="B14" s="571">
        <f>+สกก1!P54</f>
        <v>3.8377315999999997</v>
      </c>
    </row>
    <row r="15" spans="1:2">
      <c r="A15" s="570" t="s">
        <v>34</v>
      </c>
      <c r="B15" s="571">
        <f>+สกก.13!P57</f>
        <v>3.8091641599999999</v>
      </c>
    </row>
    <row r="16" spans="1:2">
      <c r="A16" s="570" t="s">
        <v>375</v>
      </c>
      <c r="B16" s="571">
        <f>+สกก.7!P59</f>
        <v>3.4348664800000002</v>
      </c>
    </row>
    <row r="17" spans="1:2">
      <c r="A17" s="570" t="s">
        <v>372</v>
      </c>
      <c r="B17" s="571">
        <f>+สกก.4!P65</f>
        <v>3.15806422</v>
      </c>
    </row>
    <row r="18" spans="1:2">
      <c r="A18" s="570" t="s">
        <v>373</v>
      </c>
      <c r="B18" s="571">
        <f>+สกก.5!P52</f>
        <v>2.8780133393454874</v>
      </c>
    </row>
  </sheetData>
  <sortState ref="A3:C18">
    <sortCondition descending="1" ref="B3:B1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Y54"/>
  <sheetViews>
    <sheetView showGridLines="0" view="pageBreakPreview" zoomScaleSheetLayoutView="100" workbookViewId="0">
      <pane ySplit="6" topLeftCell="A48" activePane="bottomLeft" state="frozen"/>
      <selection activeCell="I11" sqref="I11:I15"/>
      <selection pane="bottomLeft" activeCell="K8" sqref="K8:N8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269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 thickBot="1">
      <c r="A6" s="547"/>
      <c r="B6" s="548"/>
      <c r="C6" s="380"/>
      <c r="D6" s="549"/>
      <c r="E6" s="549"/>
      <c r="F6" s="346">
        <v>1</v>
      </c>
      <c r="G6" s="346">
        <v>2</v>
      </c>
      <c r="H6" s="346">
        <v>3</v>
      </c>
      <c r="I6" s="346">
        <v>4</v>
      </c>
      <c r="J6" s="346">
        <v>5</v>
      </c>
      <c r="K6" s="544"/>
      <c r="L6" s="545"/>
      <c r="M6" s="545"/>
      <c r="N6" s="546"/>
      <c r="O6" s="347" t="s">
        <v>8</v>
      </c>
      <c r="P6" s="348" t="s">
        <v>9</v>
      </c>
      <c r="Q6" s="392"/>
      <c r="R6" s="394"/>
      <c r="S6" s="404"/>
      <c r="T6" s="3"/>
    </row>
    <row r="7" spans="1:20" s="69" customFormat="1" ht="22.5" customHeight="1">
      <c r="A7" s="15" t="s">
        <v>164</v>
      </c>
      <c r="B7" s="15" t="s">
        <v>165</v>
      </c>
      <c r="C7" s="349"/>
      <c r="D7" s="350">
        <f>+D8</f>
        <v>5</v>
      </c>
      <c r="E7" s="349"/>
      <c r="F7" s="349"/>
      <c r="G7" s="349"/>
      <c r="H7" s="349"/>
      <c r="I7" s="349"/>
      <c r="J7" s="349"/>
      <c r="K7" s="541"/>
      <c r="L7" s="542"/>
      <c r="M7" s="542"/>
      <c r="N7" s="543"/>
      <c r="O7" s="349"/>
      <c r="P7" s="351">
        <f>+P8</f>
        <v>0.25</v>
      </c>
      <c r="Q7" s="161"/>
      <c r="R7" s="134"/>
      <c r="S7" s="135"/>
      <c r="T7" s="68"/>
    </row>
    <row r="8" spans="1:20" s="71" customFormat="1" ht="22.5" customHeight="1">
      <c r="A8" s="12" t="s">
        <v>92</v>
      </c>
      <c r="B8" s="12" t="s">
        <v>93</v>
      </c>
      <c r="C8" s="21"/>
      <c r="D8" s="352">
        <f>+D9</f>
        <v>5</v>
      </c>
      <c r="E8" s="21"/>
      <c r="F8" s="21"/>
      <c r="G8" s="21"/>
      <c r="H8" s="21"/>
      <c r="I8" s="21"/>
      <c r="J8" s="21"/>
      <c r="K8" s="425"/>
      <c r="L8" s="426"/>
      <c r="M8" s="426"/>
      <c r="N8" s="427"/>
      <c r="O8" s="21"/>
      <c r="P8" s="170">
        <f>+P9</f>
        <v>0.25</v>
      </c>
      <c r="Q8" s="162"/>
      <c r="R8" s="136"/>
      <c r="S8" s="137"/>
      <c r="T8" s="70"/>
    </row>
    <row r="9" spans="1:20" s="67" customFormat="1" ht="22.5" customHeight="1">
      <c r="A9" s="53" t="s">
        <v>23</v>
      </c>
      <c r="B9" s="47" t="s">
        <v>28</v>
      </c>
      <c r="C9" s="48" t="s">
        <v>29</v>
      </c>
      <c r="D9" s="60">
        <v>5</v>
      </c>
      <c r="E9" s="60"/>
      <c r="F9" s="60">
        <v>65</v>
      </c>
      <c r="G9" s="60">
        <v>70</v>
      </c>
      <c r="H9" s="60">
        <v>75</v>
      </c>
      <c r="I9" s="60">
        <v>80</v>
      </c>
      <c r="J9" s="60">
        <v>85</v>
      </c>
      <c r="K9" s="428" t="s">
        <v>285</v>
      </c>
      <c r="L9" s="429"/>
      <c r="M9" s="429"/>
      <c r="N9" s="430"/>
      <c r="O9" s="48">
        <v>5</v>
      </c>
      <c r="P9" s="171">
        <f>+(O9*D9)/100</f>
        <v>0.25</v>
      </c>
      <c r="Q9" s="398" t="s">
        <v>89</v>
      </c>
      <c r="R9" s="431" t="s">
        <v>149</v>
      </c>
      <c r="S9" s="126" t="s">
        <v>151</v>
      </c>
      <c r="T9" s="66"/>
    </row>
    <row r="10" spans="1:20" s="67" customFormat="1" ht="22.5" customHeight="1" thickBot="1">
      <c r="A10" s="53"/>
      <c r="B10" s="47"/>
      <c r="C10" s="48"/>
      <c r="D10" s="48"/>
      <c r="E10" s="48"/>
      <c r="F10" s="48"/>
      <c r="G10" s="48"/>
      <c r="H10" s="48"/>
      <c r="I10" s="48"/>
      <c r="J10" s="48"/>
      <c r="K10" s="538"/>
      <c r="L10" s="539"/>
      <c r="M10" s="539"/>
      <c r="N10" s="540"/>
      <c r="O10" s="46"/>
      <c r="P10" s="180"/>
      <c r="Q10" s="400"/>
      <c r="R10" s="432"/>
      <c r="S10" s="132"/>
      <c r="T10" s="66"/>
    </row>
    <row r="11" spans="1:20" s="69" customFormat="1" ht="22.5" customHeight="1">
      <c r="A11" s="15" t="s">
        <v>166</v>
      </c>
      <c r="B11" s="15" t="s">
        <v>167</v>
      </c>
      <c r="C11" s="349"/>
      <c r="D11" s="350">
        <f>+D12+D20+D27+D37</f>
        <v>70</v>
      </c>
      <c r="E11" s="349"/>
      <c r="F11" s="349"/>
      <c r="G11" s="349"/>
      <c r="H11" s="349"/>
      <c r="I11" s="349"/>
      <c r="J11" s="349"/>
      <c r="K11" s="541"/>
      <c r="L11" s="542"/>
      <c r="M11" s="542"/>
      <c r="N11" s="543"/>
      <c r="O11" s="349"/>
      <c r="P11" s="351">
        <f>+P12+P20+P27+P37</f>
        <v>2.6847216</v>
      </c>
      <c r="Q11" s="163"/>
      <c r="R11" s="138"/>
      <c r="S11" s="139"/>
      <c r="T11" s="68"/>
    </row>
    <row r="12" spans="1:20" s="73" customFormat="1" ht="22.5" customHeight="1">
      <c r="A12" s="12" t="s">
        <v>92</v>
      </c>
      <c r="B12" s="12" t="s">
        <v>94</v>
      </c>
      <c r="C12" s="13"/>
      <c r="D12" s="352">
        <f>+D13+D17</f>
        <v>25</v>
      </c>
      <c r="E12" s="13"/>
      <c r="F12" s="13"/>
      <c r="G12" s="13"/>
      <c r="H12" s="13"/>
      <c r="I12" s="13"/>
      <c r="J12" s="13"/>
      <c r="K12" s="411"/>
      <c r="L12" s="412"/>
      <c r="M12" s="412"/>
      <c r="N12" s="413"/>
      <c r="O12" s="13"/>
      <c r="P12" s="170">
        <f>+P13+P17</f>
        <v>1.0347216000000001</v>
      </c>
      <c r="Q12" s="164"/>
      <c r="R12" s="140"/>
      <c r="S12" s="141"/>
      <c r="T12" s="72"/>
    </row>
    <row r="13" spans="1:20" s="67" customFormat="1" ht="22.5" customHeight="1">
      <c r="A13" s="53" t="s">
        <v>24</v>
      </c>
      <c r="B13" s="100" t="s">
        <v>66</v>
      </c>
      <c r="C13" s="48" t="s">
        <v>29</v>
      </c>
      <c r="D13" s="60">
        <v>15</v>
      </c>
      <c r="E13" s="60"/>
      <c r="F13" s="60">
        <v>50</v>
      </c>
      <c r="G13" s="60">
        <v>75</v>
      </c>
      <c r="H13" s="60">
        <v>100</v>
      </c>
      <c r="I13" s="531" t="s">
        <v>175</v>
      </c>
      <c r="J13" s="531" t="s">
        <v>176</v>
      </c>
      <c r="K13" s="532" t="s">
        <v>186</v>
      </c>
      <c r="L13" s="533"/>
      <c r="M13" s="533"/>
      <c r="N13" s="534"/>
      <c r="O13" s="48"/>
      <c r="P13" s="171">
        <f>SUM(P15:P16)</f>
        <v>0.53472160000000002</v>
      </c>
      <c r="Q13" s="436" t="s">
        <v>91</v>
      </c>
      <c r="R13" s="431" t="s">
        <v>114</v>
      </c>
      <c r="S13" s="126" t="s">
        <v>113</v>
      </c>
      <c r="T13" s="66"/>
    </row>
    <row r="14" spans="1:20" s="67" customFormat="1" ht="22.5" customHeight="1">
      <c r="A14" s="53"/>
      <c r="B14" s="100" t="s">
        <v>67</v>
      </c>
      <c r="C14" s="48"/>
      <c r="D14" s="48"/>
      <c r="E14" s="48"/>
      <c r="F14" s="48"/>
      <c r="G14" s="48"/>
      <c r="H14" s="48"/>
      <c r="I14" s="531"/>
      <c r="J14" s="531"/>
      <c r="K14" s="57" t="s">
        <v>65</v>
      </c>
      <c r="L14" s="331" t="s">
        <v>14</v>
      </c>
      <c r="M14" s="331" t="s">
        <v>48</v>
      </c>
      <c r="N14" s="331" t="s">
        <v>15</v>
      </c>
      <c r="O14" s="48"/>
      <c r="P14" s="180"/>
      <c r="Q14" s="437"/>
      <c r="R14" s="439"/>
      <c r="S14" s="126" t="s">
        <v>172</v>
      </c>
      <c r="T14" s="66"/>
    </row>
    <row r="15" spans="1:20" s="67" customFormat="1" ht="22.5" customHeight="1" thickBot="1">
      <c r="A15" s="53"/>
      <c r="B15" s="100" t="s">
        <v>184</v>
      </c>
      <c r="C15" s="48"/>
      <c r="D15" s="48"/>
      <c r="E15" s="48"/>
      <c r="F15" s="48"/>
      <c r="G15" s="48"/>
      <c r="H15" s="48"/>
      <c r="I15" s="531"/>
      <c r="J15" s="531"/>
      <c r="K15" s="184" t="s">
        <v>191</v>
      </c>
      <c r="L15" s="199">
        <v>60.42</v>
      </c>
      <c r="M15" s="196">
        <v>8.1440000000000001</v>
      </c>
      <c r="N15" s="191">
        <v>117.25</v>
      </c>
      <c r="O15" s="48">
        <v>5</v>
      </c>
      <c r="P15" s="180">
        <f>+O15*M15/100</f>
        <v>0.40720000000000001</v>
      </c>
      <c r="Q15" s="438"/>
      <c r="R15" s="439"/>
      <c r="S15" s="126" t="s">
        <v>171</v>
      </c>
      <c r="T15" s="66"/>
    </row>
    <row r="16" spans="1:20" s="67" customFormat="1" ht="22.5" customHeight="1" thickBot="1">
      <c r="A16" s="53"/>
      <c r="B16" s="100"/>
      <c r="C16" s="48"/>
      <c r="D16" s="48"/>
      <c r="E16" s="48"/>
      <c r="F16" s="48"/>
      <c r="G16" s="48"/>
      <c r="H16" s="48"/>
      <c r="I16" s="344"/>
      <c r="J16" s="344"/>
      <c r="K16" s="184" t="s">
        <v>192</v>
      </c>
      <c r="L16" s="199">
        <v>94.96</v>
      </c>
      <c r="M16" s="196">
        <v>6.8559999999999999</v>
      </c>
      <c r="N16" s="191">
        <v>68</v>
      </c>
      <c r="O16" s="48">
        <v>1.86</v>
      </c>
      <c r="P16" s="180">
        <f>+O16*M16/100</f>
        <v>0.12752160000000001</v>
      </c>
      <c r="Q16" s="194"/>
      <c r="R16" s="195"/>
      <c r="S16" s="149"/>
      <c r="T16" s="66"/>
    </row>
    <row r="17" spans="1:20" s="67" customFormat="1" ht="22.5" customHeight="1">
      <c r="A17" s="53" t="s">
        <v>25</v>
      </c>
      <c r="B17" s="100" t="s">
        <v>70</v>
      </c>
      <c r="C17" s="48" t="s">
        <v>29</v>
      </c>
      <c r="D17" s="60">
        <v>10</v>
      </c>
      <c r="E17" s="60"/>
      <c r="F17" s="60">
        <v>50</v>
      </c>
      <c r="G17" s="60">
        <v>75</v>
      </c>
      <c r="H17" s="60">
        <v>100</v>
      </c>
      <c r="I17" s="531" t="s">
        <v>175</v>
      </c>
      <c r="J17" s="531" t="s">
        <v>176</v>
      </c>
      <c r="K17" s="532" t="s">
        <v>193</v>
      </c>
      <c r="L17" s="533"/>
      <c r="M17" s="533"/>
      <c r="N17" s="534"/>
      <c r="O17" s="48"/>
      <c r="P17" s="171">
        <f>SUM(P19)</f>
        <v>0.5</v>
      </c>
      <c r="Q17" s="440" t="s">
        <v>91</v>
      </c>
      <c r="R17" s="443" t="s">
        <v>114</v>
      </c>
      <c r="S17" s="130" t="s">
        <v>113</v>
      </c>
      <c r="T17" s="66"/>
    </row>
    <row r="18" spans="1:20" s="67" customFormat="1" ht="22.5" customHeight="1">
      <c r="A18" s="53"/>
      <c r="B18" s="100" t="s">
        <v>67</v>
      </c>
      <c r="C18" s="48"/>
      <c r="D18" s="48"/>
      <c r="E18" s="48"/>
      <c r="F18" s="48"/>
      <c r="G18" s="48"/>
      <c r="H18" s="48"/>
      <c r="I18" s="531"/>
      <c r="J18" s="531"/>
      <c r="K18" s="57" t="s">
        <v>65</v>
      </c>
      <c r="L18" s="331" t="s">
        <v>14</v>
      </c>
      <c r="M18" s="331" t="s">
        <v>48</v>
      </c>
      <c r="N18" s="331" t="s">
        <v>15</v>
      </c>
      <c r="O18" s="48"/>
      <c r="P18" s="180"/>
      <c r="Q18" s="437"/>
      <c r="R18" s="439"/>
      <c r="S18" s="126" t="s">
        <v>172</v>
      </c>
      <c r="T18" s="66"/>
    </row>
    <row r="19" spans="1:20" s="67" customFormat="1" ht="22.5" customHeight="1" thickBot="1">
      <c r="A19" s="53"/>
      <c r="B19" s="100" t="s">
        <v>185</v>
      </c>
      <c r="C19" s="48"/>
      <c r="D19" s="48"/>
      <c r="E19" s="48"/>
      <c r="F19" s="48"/>
      <c r="G19" s="48"/>
      <c r="H19" s="48"/>
      <c r="I19" s="531"/>
      <c r="J19" s="531"/>
      <c r="K19" s="198" t="s">
        <v>187</v>
      </c>
      <c r="L19" s="48">
        <v>100</v>
      </c>
      <c r="M19" s="48">
        <v>10</v>
      </c>
      <c r="N19" s="48">
        <v>100</v>
      </c>
      <c r="O19" s="48">
        <v>5</v>
      </c>
      <c r="P19" s="180">
        <f>+O19*M19/100</f>
        <v>0.5</v>
      </c>
      <c r="Q19" s="438"/>
      <c r="R19" s="432"/>
      <c r="S19" s="126" t="s">
        <v>171</v>
      </c>
      <c r="T19" s="66"/>
    </row>
    <row r="20" spans="1:20" s="75" customFormat="1" ht="22.5" customHeight="1">
      <c r="A20" s="12" t="s">
        <v>92</v>
      </c>
      <c r="B20" s="353" t="s">
        <v>95</v>
      </c>
      <c r="C20" s="12"/>
      <c r="D20" s="12">
        <f>+D21+D25</f>
        <v>25</v>
      </c>
      <c r="E20" s="12"/>
      <c r="F20" s="12"/>
      <c r="G20" s="12"/>
      <c r="H20" s="12"/>
      <c r="I20" s="354"/>
      <c r="J20" s="354"/>
      <c r="K20" s="535"/>
      <c r="L20" s="536"/>
      <c r="M20" s="536"/>
      <c r="N20" s="537"/>
      <c r="O20" s="12"/>
      <c r="P20" s="170">
        <f>+P21+P25</f>
        <v>0.65</v>
      </c>
      <c r="Q20" s="165"/>
      <c r="R20" s="142"/>
      <c r="S20" s="143"/>
      <c r="T20" s="74"/>
    </row>
    <row r="21" spans="1:20" s="67" customFormat="1" ht="22.5" customHeight="1">
      <c r="A21" s="53" t="s">
        <v>26</v>
      </c>
      <c r="B21" s="355" t="s">
        <v>71</v>
      </c>
      <c r="C21" s="48" t="s">
        <v>29</v>
      </c>
      <c r="D21" s="60">
        <v>15</v>
      </c>
      <c r="E21" s="60"/>
      <c r="F21" s="109">
        <v>80</v>
      </c>
      <c r="G21" s="109">
        <v>85</v>
      </c>
      <c r="H21" s="109">
        <v>90</v>
      </c>
      <c r="I21" s="109">
        <v>95</v>
      </c>
      <c r="J21" s="109">
        <v>100</v>
      </c>
      <c r="K21" s="450" t="s">
        <v>180</v>
      </c>
      <c r="L21" s="451"/>
      <c r="M21" s="451"/>
      <c r="N21" s="452"/>
      <c r="O21" s="48">
        <v>1</v>
      </c>
      <c r="P21" s="171">
        <f>+(O21*D21)/100</f>
        <v>0.15</v>
      </c>
      <c r="Q21" s="453" t="s">
        <v>90</v>
      </c>
      <c r="R21" s="455" t="s">
        <v>114</v>
      </c>
      <c r="S21" s="126" t="s">
        <v>153</v>
      </c>
      <c r="T21" s="66"/>
    </row>
    <row r="22" spans="1:20" s="67" customFormat="1" ht="22.5" customHeight="1" thickBot="1">
      <c r="A22" s="53"/>
      <c r="B22" s="47" t="s">
        <v>72</v>
      </c>
      <c r="C22" s="48"/>
      <c r="D22" s="48"/>
      <c r="E22" s="48"/>
      <c r="F22" s="326"/>
      <c r="G22" s="326"/>
      <c r="H22" s="326"/>
      <c r="I22" s="326"/>
      <c r="J22" s="188"/>
      <c r="K22" s="450" t="s">
        <v>181</v>
      </c>
      <c r="L22" s="451"/>
      <c r="M22" s="451"/>
      <c r="N22" s="452"/>
      <c r="O22" s="46"/>
      <c r="P22" s="180"/>
      <c r="Q22" s="454"/>
      <c r="R22" s="456"/>
      <c r="S22" s="131"/>
      <c r="T22" s="66"/>
    </row>
    <row r="23" spans="1:20" s="67" customFormat="1" ht="22.5" customHeight="1">
      <c r="A23" s="53"/>
      <c r="B23" s="47"/>
      <c r="C23" s="48"/>
      <c r="D23" s="48"/>
      <c r="E23" s="48"/>
      <c r="F23" s="326"/>
      <c r="G23" s="326"/>
      <c r="H23" s="326"/>
      <c r="I23" s="326"/>
      <c r="J23" s="188"/>
      <c r="K23" s="450" t="s">
        <v>188</v>
      </c>
      <c r="L23" s="451"/>
      <c r="M23" s="451"/>
      <c r="N23" s="452"/>
      <c r="O23" s="46"/>
      <c r="P23" s="180"/>
      <c r="Q23" s="187"/>
      <c r="R23" s="193"/>
      <c r="S23" s="133"/>
      <c r="T23" s="66"/>
    </row>
    <row r="24" spans="1:20" s="67" customFormat="1" ht="22.5" customHeight="1" thickBot="1">
      <c r="A24" s="53"/>
      <c r="B24" s="47"/>
      <c r="C24" s="48"/>
      <c r="D24" s="48"/>
      <c r="E24" s="48"/>
      <c r="F24" s="326"/>
      <c r="G24" s="326"/>
      <c r="H24" s="326"/>
      <c r="I24" s="326"/>
      <c r="J24" s="188"/>
      <c r="K24" s="450" t="s">
        <v>189</v>
      </c>
      <c r="L24" s="451"/>
      <c r="M24" s="451"/>
      <c r="N24" s="452"/>
      <c r="O24" s="46"/>
      <c r="P24" s="180"/>
      <c r="Q24" s="187"/>
      <c r="R24" s="193"/>
      <c r="S24" s="133"/>
      <c r="T24" s="66"/>
    </row>
    <row r="25" spans="1:20" s="67" customFormat="1" ht="22.5" customHeight="1">
      <c r="A25" s="53" t="s">
        <v>27</v>
      </c>
      <c r="B25" s="100" t="s">
        <v>73</v>
      </c>
      <c r="C25" s="48" t="s">
        <v>22</v>
      </c>
      <c r="D25" s="60">
        <v>10</v>
      </c>
      <c r="E25" s="60"/>
      <c r="F25" s="356">
        <v>0</v>
      </c>
      <c r="G25" s="356">
        <v>0</v>
      </c>
      <c r="H25" s="356">
        <v>0</v>
      </c>
      <c r="I25" s="356">
        <v>0</v>
      </c>
      <c r="J25" s="60">
        <v>1</v>
      </c>
      <c r="K25" s="357" t="s">
        <v>285</v>
      </c>
      <c r="L25" s="358"/>
      <c r="M25" s="358"/>
      <c r="N25" s="359"/>
      <c r="O25" s="48">
        <v>5</v>
      </c>
      <c r="P25" s="171">
        <f>+(O25*D25)/100</f>
        <v>0.5</v>
      </c>
      <c r="Q25" s="440" t="s">
        <v>91</v>
      </c>
      <c r="R25" s="441" t="s">
        <v>114</v>
      </c>
      <c r="S25" s="130" t="s">
        <v>113</v>
      </c>
      <c r="T25" s="66"/>
    </row>
    <row r="26" spans="1:20" s="67" customFormat="1" ht="22.5" customHeight="1" thickBot="1">
      <c r="A26" s="53"/>
      <c r="B26" s="100" t="s">
        <v>288</v>
      </c>
      <c r="C26" s="48"/>
      <c r="D26" s="48"/>
      <c r="E26" s="48"/>
      <c r="F26" s="48"/>
      <c r="G26" s="48"/>
      <c r="H26" s="48"/>
      <c r="I26" s="48"/>
      <c r="J26" s="48"/>
      <c r="K26" s="343"/>
      <c r="L26" s="360"/>
      <c r="M26" s="360"/>
      <c r="N26" s="361"/>
      <c r="O26" s="46"/>
      <c r="P26" s="180"/>
      <c r="Q26" s="438"/>
      <c r="R26" s="442"/>
      <c r="S26" s="144" t="s">
        <v>173</v>
      </c>
      <c r="T26" s="66"/>
    </row>
    <row r="27" spans="1:20" s="75" customFormat="1" ht="22.5" customHeight="1">
      <c r="A27" s="12" t="s">
        <v>92</v>
      </c>
      <c r="B27" s="353" t="s">
        <v>96</v>
      </c>
      <c r="C27" s="12"/>
      <c r="D27" s="12">
        <f>+D28+D32</f>
        <v>10</v>
      </c>
      <c r="E27" s="12"/>
      <c r="F27" s="12"/>
      <c r="G27" s="12"/>
      <c r="H27" s="12"/>
      <c r="I27" s="12"/>
      <c r="J27" s="12"/>
      <c r="K27" s="362"/>
      <c r="L27" s="363"/>
      <c r="M27" s="363"/>
      <c r="N27" s="364"/>
      <c r="O27" s="12"/>
      <c r="P27" s="170">
        <f>+P28+P32</f>
        <v>0.5</v>
      </c>
      <c r="Q27" s="165"/>
      <c r="R27" s="142"/>
      <c r="S27" s="143"/>
      <c r="T27" s="74"/>
    </row>
    <row r="28" spans="1:20" s="67" customFormat="1" ht="22.5" customHeight="1">
      <c r="A28" s="53" t="s">
        <v>30</v>
      </c>
      <c r="B28" s="100" t="s">
        <v>74</v>
      </c>
      <c r="C28" s="48" t="s">
        <v>29</v>
      </c>
      <c r="D28" s="60">
        <v>5</v>
      </c>
      <c r="E28" s="60"/>
      <c r="F28" s="60">
        <v>80</v>
      </c>
      <c r="G28" s="60">
        <v>85</v>
      </c>
      <c r="H28" s="60">
        <v>90</v>
      </c>
      <c r="I28" s="60">
        <v>95</v>
      </c>
      <c r="J28" s="60">
        <v>100</v>
      </c>
      <c r="K28" s="450" t="s">
        <v>286</v>
      </c>
      <c r="L28" s="451"/>
      <c r="M28" s="451"/>
      <c r="N28" s="452"/>
      <c r="O28" s="48">
        <v>5</v>
      </c>
      <c r="P28" s="171">
        <f>+(O28*D28)/100</f>
        <v>0.25</v>
      </c>
      <c r="Q28" s="398" t="s">
        <v>91</v>
      </c>
      <c r="R28" s="421" t="s">
        <v>114</v>
      </c>
      <c r="S28" s="126" t="s">
        <v>113</v>
      </c>
      <c r="T28" s="66"/>
    </row>
    <row r="29" spans="1:20" s="67" customFormat="1" ht="22.5" customHeight="1">
      <c r="A29" s="53"/>
      <c r="B29" s="100" t="s">
        <v>75</v>
      </c>
      <c r="C29" s="48"/>
      <c r="D29" s="48"/>
      <c r="E29" s="48"/>
      <c r="F29" s="48"/>
      <c r="G29" s="48"/>
      <c r="H29" s="48"/>
      <c r="I29" s="48"/>
      <c r="J29" s="48"/>
      <c r="K29" s="450"/>
      <c r="L29" s="451"/>
      <c r="M29" s="451"/>
      <c r="N29" s="452"/>
      <c r="O29" s="46"/>
      <c r="P29" s="180"/>
      <c r="Q29" s="399"/>
      <c r="R29" s="460"/>
      <c r="S29" s="126"/>
      <c r="T29" s="66"/>
    </row>
    <row r="30" spans="1:20" s="67" customFormat="1" ht="22.5" customHeight="1">
      <c r="A30" s="53"/>
      <c r="B30" s="112" t="s">
        <v>67</v>
      </c>
      <c r="C30" s="48"/>
      <c r="D30" s="48"/>
      <c r="E30" s="48"/>
      <c r="F30" s="48"/>
      <c r="G30" s="48"/>
      <c r="H30" s="48"/>
      <c r="I30" s="48"/>
      <c r="J30" s="48"/>
      <c r="K30" s="461"/>
      <c r="L30" s="462"/>
      <c r="M30" s="462"/>
      <c r="N30" s="463"/>
      <c r="O30" s="46"/>
      <c r="P30" s="180"/>
      <c r="Q30" s="399"/>
      <c r="R30" s="460"/>
      <c r="S30" s="131"/>
      <c r="T30" s="66"/>
    </row>
    <row r="31" spans="1:20" s="67" customFormat="1" ht="22.5" customHeight="1" thickBot="1">
      <c r="A31" s="53"/>
      <c r="B31" s="100" t="s">
        <v>190</v>
      </c>
      <c r="C31" s="48"/>
      <c r="D31" s="48"/>
      <c r="E31" s="48"/>
      <c r="F31" s="48"/>
      <c r="G31" s="48"/>
      <c r="H31" s="48"/>
      <c r="I31" s="48"/>
      <c r="J31" s="48"/>
      <c r="K31" s="528"/>
      <c r="L31" s="529"/>
      <c r="M31" s="529"/>
      <c r="N31" s="530"/>
      <c r="O31" s="46"/>
      <c r="P31" s="180"/>
      <c r="Q31" s="400"/>
      <c r="R31" s="460"/>
      <c r="S31" s="132"/>
      <c r="T31" s="66"/>
    </row>
    <row r="32" spans="1:20" s="67" customFormat="1" ht="22.5" customHeight="1">
      <c r="A32" s="53" t="s">
        <v>31</v>
      </c>
      <c r="B32" s="112" t="s">
        <v>76</v>
      </c>
      <c r="C32" s="48" t="s">
        <v>29</v>
      </c>
      <c r="D32" s="60">
        <v>5</v>
      </c>
      <c r="E32" s="60"/>
      <c r="F32" s="60">
        <v>60</v>
      </c>
      <c r="G32" s="60">
        <v>65</v>
      </c>
      <c r="H32" s="60">
        <v>70</v>
      </c>
      <c r="I32" s="60">
        <v>75</v>
      </c>
      <c r="J32" s="60">
        <v>80</v>
      </c>
      <c r="K32" s="484" t="s">
        <v>253</v>
      </c>
      <c r="L32" s="485"/>
      <c r="M32" s="485"/>
      <c r="N32" s="486"/>
      <c r="O32" s="48">
        <v>5</v>
      </c>
      <c r="P32" s="171">
        <f>+(O32*D32)/100</f>
        <v>0.25</v>
      </c>
      <c r="Q32" s="419" t="s">
        <v>89</v>
      </c>
      <c r="R32" s="470" t="s">
        <v>114</v>
      </c>
      <c r="S32" s="130" t="s">
        <v>156</v>
      </c>
      <c r="T32" s="66"/>
    </row>
    <row r="33" spans="1:20" s="67" customFormat="1" ht="22.5" hidden="1" customHeight="1">
      <c r="A33" s="53"/>
      <c r="B33" s="47"/>
      <c r="C33" s="48"/>
      <c r="D33" s="59"/>
      <c r="E33" s="48"/>
      <c r="F33" s="59"/>
      <c r="G33" s="114"/>
      <c r="H33" s="48"/>
      <c r="I33" s="48"/>
      <c r="J33" s="48"/>
      <c r="K33" s="472"/>
      <c r="L33" s="473"/>
      <c r="M33" s="473"/>
      <c r="N33" s="474"/>
      <c r="O33" s="46"/>
      <c r="P33" s="180"/>
      <c r="Q33" s="399"/>
      <c r="R33" s="460"/>
      <c r="S33" s="127"/>
      <c r="T33" s="66"/>
    </row>
    <row r="34" spans="1:20" s="67" customFormat="1" ht="22.5" hidden="1" customHeight="1">
      <c r="A34" s="53"/>
      <c r="B34" s="47"/>
      <c r="C34" s="48"/>
      <c r="D34" s="59"/>
      <c r="E34" s="48"/>
      <c r="F34" s="59"/>
      <c r="G34" s="114"/>
      <c r="H34" s="48"/>
      <c r="I34" s="48"/>
      <c r="J34" s="48"/>
      <c r="K34" s="472"/>
      <c r="L34" s="473"/>
      <c r="M34" s="473"/>
      <c r="N34" s="474"/>
      <c r="O34" s="46"/>
      <c r="P34" s="180"/>
      <c r="Q34" s="399"/>
      <c r="R34" s="460"/>
      <c r="S34" s="133"/>
      <c r="T34" s="66"/>
    </row>
    <row r="35" spans="1:20" s="67" customFormat="1" ht="22.5" hidden="1" customHeight="1">
      <c r="A35" s="53"/>
      <c r="B35" s="47"/>
      <c r="C35" s="48"/>
      <c r="D35" s="59"/>
      <c r="E35" s="48"/>
      <c r="F35" s="59"/>
      <c r="G35" s="114"/>
      <c r="H35" s="48"/>
      <c r="I35" s="48"/>
      <c r="J35" s="48"/>
      <c r="K35" s="472"/>
      <c r="L35" s="473"/>
      <c r="M35" s="473"/>
      <c r="N35" s="474"/>
      <c r="O35" s="46"/>
      <c r="P35" s="180"/>
      <c r="Q35" s="399"/>
      <c r="R35" s="460"/>
      <c r="S35" s="133"/>
      <c r="T35" s="66"/>
    </row>
    <row r="36" spans="1:20" s="67" customFormat="1" ht="22.5" customHeight="1" thickBot="1">
      <c r="A36" s="53"/>
      <c r="B36" s="47"/>
      <c r="C36" s="48"/>
      <c r="D36" s="48"/>
      <c r="E36" s="48"/>
      <c r="F36" s="48"/>
      <c r="G36" s="48"/>
      <c r="H36" s="48"/>
      <c r="I36" s="48"/>
      <c r="J36" s="48"/>
      <c r="K36" s="527"/>
      <c r="L36" s="473"/>
      <c r="M36" s="473"/>
      <c r="N36" s="474"/>
      <c r="O36" s="46"/>
      <c r="P36" s="180"/>
      <c r="Q36" s="400"/>
      <c r="R36" s="471"/>
      <c r="S36" s="132"/>
      <c r="T36" s="66"/>
    </row>
    <row r="37" spans="1:20" s="75" customFormat="1" ht="22.5" customHeight="1">
      <c r="A37" s="12" t="s">
        <v>92</v>
      </c>
      <c r="B37" s="365" t="s">
        <v>97</v>
      </c>
      <c r="C37" s="12"/>
      <c r="D37" s="12">
        <f>+D38</f>
        <v>10</v>
      </c>
      <c r="E37" s="12"/>
      <c r="F37" s="12"/>
      <c r="G37" s="12"/>
      <c r="H37" s="12"/>
      <c r="I37" s="12"/>
      <c r="J37" s="12"/>
      <c r="K37" s="493"/>
      <c r="L37" s="494"/>
      <c r="M37" s="494"/>
      <c r="N37" s="495"/>
      <c r="O37" s="12"/>
      <c r="P37" s="170">
        <f>+P38</f>
        <v>0.5</v>
      </c>
      <c r="Q37" s="165"/>
      <c r="R37" s="142"/>
      <c r="S37" s="143"/>
      <c r="T37" s="74"/>
    </row>
    <row r="38" spans="1:20" s="67" customFormat="1" ht="22.5" customHeight="1">
      <c r="A38" s="53" t="s">
        <v>32</v>
      </c>
      <c r="B38" s="355" t="s">
        <v>77</v>
      </c>
      <c r="C38" s="48" t="s">
        <v>29</v>
      </c>
      <c r="D38" s="60">
        <v>10</v>
      </c>
      <c r="E38" s="60"/>
      <c r="F38" s="60">
        <v>72</v>
      </c>
      <c r="G38" s="60">
        <v>74</v>
      </c>
      <c r="H38" s="60">
        <v>76</v>
      </c>
      <c r="I38" s="60">
        <v>78</v>
      </c>
      <c r="J38" s="60">
        <v>80</v>
      </c>
      <c r="K38" s="526" t="s">
        <v>254</v>
      </c>
      <c r="L38" s="482"/>
      <c r="M38" s="482"/>
      <c r="N38" s="483"/>
      <c r="O38" s="48">
        <v>5</v>
      </c>
      <c r="P38" s="171">
        <f>+(O38*D38)/100</f>
        <v>0.5</v>
      </c>
      <c r="Q38" s="398" t="s">
        <v>91</v>
      </c>
      <c r="R38" s="421" t="s">
        <v>114</v>
      </c>
      <c r="S38" s="126" t="s">
        <v>113</v>
      </c>
      <c r="T38" s="66"/>
    </row>
    <row r="39" spans="1:20" s="67" customFormat="1" ht="22.5" customHeight="1" thickBot="1">
      <c r="A39" s="53"/>
      <c r="B39" s="47"/>
      <c r="C39" s="48"/>
      <c r="D39" s="48"/>
      <c r="E39" s="48"/>
      <c r="F39" s="48"/>
      <c r="G39" s="48"/>
      <c r="H39" s="48"/>
      <c r="I39" s="48"/>
      <c r="J39" s="48"/>
      <c r="K39" s="484"/>
      <c r="L39" s="485"/>
      <c r="M39" s="485"/>
      <c r="N39" s="486"/>
      <c r="O39" s="46"/>
      <c r="P39" s="180"/>
      <c r="Q39" s="400"/>
      <c r="R39" s="460"/>
      <c r="S39" s="127" t="s">
        <v>155</v>
      </c>
      <c r="T39" s="66"/>
    </row>
    <row r="40" spans="1:20" s="77" customFormat="1" ht="22.5" customHeight="1">
      <c r="A40" s="15" t="s">
        <v>168</v>
      </c>
      <c r="B40" s="15" t="s">
        <v>169</v>
      </c>
      <c r="C40" s="366"/>
      <c r="D40" s="366">
        <f>+D41+D49</f>
        <v>25</v>
      </c>
      <c r="E40" s="366"/>
      <c r="F40" s="366"/>
      <c r="G40" s="366"/>
      <c r="H40" s="366"/>
      <c r="I40" s="366"/>
      <c r="J40" s="366"/>
      <c r="K40" s="523"/>
      <c r="L40" s="524"/>
      <c r="M40" s="524"/>
      <c r="N40" s="525"/>
      <c r="O40" s="366"/>
      <c r="P40" s="351">
        <f>+P41+P49</f>
        <v>0.90301000000000009</v>
      </c>
      <c r="Q40" s="166"/>
      <c r="R40" s="145"/>
      <c r="S40" s="146"/>
      <c r="T40" s="76"/>
    </row>
    <row r="41" spans="1:20" s="79" customFormat="1" ht="22.5" customHeight="1">
      <c r="A41" s="12" t="s">
        <v>92</v>
      </c>
      <c r="B41" s="12" t="s">
        <v>98</v>
      </c>
      <c r="C41" s="12"/>
      <c r="D41" s="12">
        <f>+D42+D45+D47</f>
        <v>17</v>
      </c>
      <c r="E41" s="12"/>
      <c r="F41" s="12"/>
      <c r="G41" s="12"/>
      <c r="H41" s="12"/>
      <c r="I41" s="12"/>
      <c r="J41" s="12"/>
      <c r="K41" s="493"/>
      <c r="L41" s="494"/>
      <c r="M41" s="494"/>
      <c r="N41" s="495"/>
      <c r="O41" s="12"/>
      <c r="P41" s="170">
        <f>+P42+P45+P47</f>
        <v>0.65</v>
      </c>
      <c r="Q41" s="167"/>
      <c r="R41" s="147"/>
      <c r="S41" s="148"/>
      <c r="T41" s="78"/>
    </row>
    <row r="42" spans="1:20" s="67" customFormat="1" ht="22.5" customHeight="1">
      <c r="A42" s="53" t="s">
        <v>33</v>
      </c>
      <c r="B42" s="100" t="s">
        <v>78</v>
      </c>
      <c r="C42" s="48" t="s">
        <v>29</v>
      </c>
      <c r="D42" s="60">
        <v>10</v>
      </c>
      <c r="E42" s="60"/>
      <c r="F42" s="60">
        <v>60</v>
      </c>
      <c r="G42" s="60">
        <v>65</v>
      </c>
      <c r="H42" s="60">
        <v>70</v>
      </c>
      <c r="I42" s="60">
        <v>75</v>
      </c>
      <c r="J42" s="60">
        <v>80</v>
      </c>
      <c r="K42" s="450" t="s">
        <v>287</v>
      </c>
      <c r="L42" s="451"/>
      <c r="M42" s="451"/>
      <c r="N42" s="452"/>
      <c r="O42" s="48">
        <v>3</v>
      </c>
      <c r="P42" s="171">
        <f>+(O42*D42)/100</f>
        <v>0.3</v>
      </c>
      <c r="Q42" s="398" t="s">
        <v>89</v>
      </c>
      <c r="R42" s="421" t="s">
        <v>157</v>
      </c>
      <c r="S42" s="126" t="s">
        <v>160</v>
      </c>
      <c r="T42" s="66"/>
    </row>
    <row r="43" spans="1:20" s="67" customFormat="1" ht="22.5" customHeight="1" thickBot="1">
      <c r="A43" s="53"/>
      <c r="B43" s="112" t="s">
        <v>79</v>
      </c>
      <c r="C43" s="48"/>
      <c r="D43" s="48"/>
      <c r="E43" s="48"/>
      <c r="F43" s="48"/>
      <c r="G43" s="48"/>
      <c r="H43" s="48"/>
      <c r="I43" s="48"/>
      <c r="J43" s="48"/>
      <c r="K43" s="496"/>
      <c r="L43" s="497"/>
      <c r="M43" s="497"/>
      <c r="N43" s="498"/>
      <c r="O43" s="46"/>
      <c r="P43" s="180"/>
      <c r="Q43" s="399"/>
      <c r="R43" s="460"/>
      <c r="S43" s="131"/>
      <c r="T43" s="66"/>
    </row>
    <row r="44" spans="1:20" s="67" customFormat="1" ht="22.5" hidden="1" customHeight="1" thickBot="1">
      <c r="A44" s="53"/>
      <c r="B44" s="47"/>
      <c r="C44" s="48"/>
      <c r="D44" s="48"/>
      <c r="E44" s="48"/>
      <c r="F44" s="48"/>
      <c r="G44" s="48"/>
      <c r="H44" s="48"/>
      <c r="I44" s="48"/>
      <c r="J44" s="48"/>
      <c r="K44" s="496"/>
      <c r="L44" s="497"/>
      <c r="M44" s="497"/>
      <c r="N44" s="498"/>
      <c r="O44" s="46"/>
      <c r="P44" s="180"/>
      <c r="Q44" s="400"/>
      <c r="R44" s="471"/>
      <c r="S44" s="132"/>
      <c r="T44" s="66"/>
    </row>
    <row r="45" spans="1:20" s="67" customFormat="1" ht="22.5" customHeight="1">
      <c r="A45" s="53" t="s">
        <v>34</v>
      </c>
      <c r="B45" s="100" t="s">
        <v>37</v>
      </c>
      <c r="C45" s="48" t="s">
        <v>29</v>
      </c>
      <c r="D45" s="60">
        <v>5</v>
      </c>
      <c r="E45" s="60"/>
      <c r="F45" s="60">
        <v>65</v>
      </c>
      <c r="G45" s="60">
        <v>70</v>
      </c>
      <c r="H45" s="60">
        <v>75</v>
      </c>
      <c r="I45" s="60">
        <v>80</v>
      </c>
      <c r="J45" s="60">
        <v>85</v>
      </c>
      <c r="K45" s="450" t="s">
        <v>285</v>
      </c>
      <c r="L45" s="451"/>
      <c r="M45" s="451"/>
      <c r="N45" s="452"/>
      <c r="O45" s="48">
        <v>5</v>
      </c>
      <c r="P45" s="171">
        <f>+(O45*D45)/100</f>
        <v>0.25</v>
      </c>
      <c r="Q45" s="419" t="s">
        <v>89</v>
      </c>
      <c r="R45" s="460" t="s">
        <v>158</v>
      </c>
      <c r="S45" s="149" t="s">
        <v>159</v>
      </c>
      <c r="T45" s="66"/>
    </row>
    <row r="46" spans="1:20" s="67" customFormat="1" ht="22.5" customHeight="1" thickBot="1">
      <c r="A46" s="53"/>
      <c r="B46" s="47"/>
      <c r="C46" s="48"/>
      <c r="D46" s="48"/>
      <c r="E46" s="48"/>
      <c r="F46" s="48"/>
      <c r="G46" s="48"/>
      <c r="H46" s="48"/>
      <c r="I46" s="48"/>
      <c r="J46" s="48"/>
      <c r="K46" s="514"/>
      <c r="L46" s="515"/>
      <c r="M46" s="515"/>
      <c r="N46" s="516"/>
      <c r="O46" s="46"/>
      <c r="P46" s="180"/>
      <c r="Q46" s="400"/>
      <c r="R46" s="460"/>
      <c r="S46" s="131"/>
      <c r="T46" s="66"/>
    </row>
    <row r="47" spans="1:20" s="67" customFormat="1" ht="22.5" customHeight="1">
      <c r="A47" s="53" t="s">
        <v>35</v>
      </c>
      <c r="B47" s="112" t="s">
        <v>80</v>
      </c>
      <c r="C47" s="48" t="s">
        <v>29</v>
      </c>
      <c r="D47" s="60">
        <v>2</v>
      </c>
      <c r="E47" s="60"/>
      <c r="F47" s="60" t="s">
        <v>40</v>
      </c>
      <c r="G47" s="60" t="s">
        <v>41</v>
      </c>
      <c r="H47" s="60" t="s">
        <v>42</v>
      </c>
      <c r="I47" s="60" t="s">
        <v>43</v>
      </c>
      <c r="J47" s="60" t="s">
        <v>39</v>
      </c>
      <c r="K47" s="450" t="s">
        <v>285</v>
      </c>
      <c r="L47" s="451"/>
      <c r="M47" s="451"/>
      <c r="N47" s="452"/>
      <c r="O47" s="48">
        <v>5</v>
      </c>
      <c r="P47" s="171">
        <f>+(O47*D47)/100</f>
        <v>0.1</v>
      </c>
      <c r="Q47" s="419" t="s">
        <v>89</v>
      </c>
      <c r="R47" s="470" t="s">
        <v>158</v>
      </c>
      <c r="S47" s="130" t="s">
        <v>159</v>
      </c>
      <c r="T47" s="66"/>
    </row>
    <row r="48" spans="1:20" s="67" customFormat="1" ht="22.5" customHeight="1" thickBot="1">
      <c r="A48" s="53"/>
      <c r="B48" s="47"/>
      <c r="C48" s="48"/>
      <c r="D48" s="48"/>
      <c r="E48" s="48"/>
      <c r="F48" s="48"/>
      <c r="G48" s="48"/>
      <c r="H48" s="48"/>
      <c r="I48" s="48"/>
      <c r="J48" s="48"/>
      <c r="K48" s="514"/>
      <c r="L48" s="515"/>
      <c r="M48" s="515"/>
      <c r="N48" s="516"/>
      <c r="O48" s="46"/>
      <c r="P48" s="180"/>
      <c r="Q48" s="400"/>
      <c r="R48" s="471"/>
      <c r="S48" s="150"/>
      <c r="T48" s="66"/>
    </row>
    <row r="49" spans="1:25" s="71" customFormat="1" ht="22.5" customHeight="1">
      <c r="A49" s="12" t="s">
        <v>92</v>
      </c>
      <c r="B49" s="342" t="s">
        <v>99</v>
      </c>
      <c r="C49" s="13"/>
      <c r="D49" s="12">
        <f>+D50+D52</f>
        <v>8</v>
      </c>
      <c r="E49" s="13"/>
      <c r="F49" s="13"/>
      <c r="G49" s="13"/>
      <c r="H49" s="13"/>
      <c r="I49" s="13"/>
      <c r="J49" s="13"/>
      <c r="K49" s="520"/>
      <c r="L49" s="521"/>
      <c r="M49" s="521"/>
      <c r="N49" s="522"/>
      <c r="O49" s="13"/>
      <c r="P49" s="170">
        <f>+P50+P52</f>
        <v>0.25301000000000001</v>
      </c>
      <c r="Q49" s="164"/>
      <c r="R49" s="140"/>
      <c r="S49" s="141"/>
      <c r="T49" s="70"/>
    </row>
    <row r="50" spans="1:25" s="67" customFormat="1" ht="22.5" customHeight="1">
      <c r="A50" s="53" t="s">
        <v>36</v>
      </c>
      <c r="B50" s="355" t="s">
        <v>81</v>
      </c>
      <c r="C50" s="48" t="s">
        <v>29</v>
      </c>
      <c r="D50" s="60">
        <v>5</v>
      </c>
      <c r="E50" s="60"/>
      <c r="F50" s="60">
        <v>80</v>
      </c>
      <c r="G50" s="60">
        <v>85</v>
      </c>
      <c r="H50" s="60">
        <v>90</v>
      </c>
      <c r="I50" s="60">
        <v>95</v>
      </c>
      <c r="J50" s="60">
        <v>100</v>
      </c>
      <c r="K50" s="514" t="s">
        <v>239</v>
      </c>
      <c r="L50" s="515"/>
      <c r="M50" s="515"/>
      <c r="N50" s="516"/>
      <c r="O50" s="48">
        <v>4.4602000000000004</v>
      </c>
      <c r="P50" s="171">
        <f>+(O50*D50)/100</f>
        <v>0.22301000000000001</v>
      </c>
      <c r="Q50" s="398" t="s">
        <v>91</v>
      </c>
      <c r="R50" s="421" t="s">
        <v>114</v>
      </c>
      <c r="S50" s="126" t="s">
        <v>113</v>
      </c>
      <c r="T50" s="80" t="s">
        <v>103</v>
      </c>
      <c r="U50" s="67" t="s">
        <v>104</v>
      </c>
    </row>
    <row r="51" spans="1:25" s="67" customFormat="1" ht="22.5" customHeight="1" thickBot="1">
      <c r="A51" s="53"/>
      <c r="B51" s="47"/>
      <c r="C51" s="48"/>
      <c r="D51" s="48"/>
      <c r="E51" s="48"/>
      <c r="F51" s="48"/>
      <c r="G51" s="48"/>
      <c r="H51" s="48"/>
      <c r="I51" s="48"/>
      <c r="J51" s="48"/>
      <c r="K51" s="514"/>
      <c r="L51" s="515"/>
      <c r="M51" s="515"/>
      <c r="N51" s="516"/>
      <c r="O51" s="46"/>
      <c r="P51" s="180"/>
      <c r="Q51" s="400"/>
      <c r="R51" s="460"/>
      <c r="S51" s="131"/>
      <c r="T51" s="66"/>
      <c r="U51" s="67" t="s">
        <v>106</v>
      </c>
    </row>
    <row r="52" spans="1:25" s="67" customFormat="1" ht="22.5" customHeight="1">
      <c r="A52" s="53" t="s">
        <v>38</v>
      </c>
      <c r="B52" s="100" t="s">
        <v>82</v>
      </c>
      <c r="C52" s="48" t="s">
        <v>29</v>
      </c>
      <c r="D52" s="60">
        <v>3</v>
      </c>
      <c r="E52" s="60"/>
      <c r="F52" s="60" t="s">
        <v>84</v>
      </c>
      <c r="G52" s="60" t="s">
        <v>85</v>
      </c>
      <c r="H52" s="60" t="s">
        <v>86</v>
      </c>
      <c r="I52" s="60" t="s">
        <v>87</v>
      </c>
      <c r="J52" s="60" t="s">
        <v>88</v>
      </c>
      <c r="K52" s="484" t="s">
        <v>84</v>
      </c>
      <c r="L52" s="485"/>
      <c r="M52" s="485"/>
      <c r="N52" s="486"/>
      <c r="O52" s="48">
        <v>1</v>
      </c>
      <c r="P52" s="171">
        <f>+(O52*D52)/100</f>
        <v>0.03</v>
      </c>
      <c r="Q52" s="419" t="s">
        <v>89</v>
      </c>
      <c r="R52" s="443" t="s">
        <v>114</v>
      </c>
      <c r="S52" s="130" t="s">
        <v>113</v>
      </c>
      <c r="T52" s="66"/>
      <c r="U52" s="9" t="s">
        <v>107</v>
      </c>
      <c r="W52" s="67" t="s">
        <v>108</v>
      </c>
    </row>
    <row r="53" spans="1:25" s="67" customFormat="1" ht="22.5" customHeight="1" thickBot="1">
      <c r="A53" s="61"/>
      <c r="B53" s="88" t="s">
        <v>83</v>
      </c>
      <c r="C53" s="63"/>
      <c r="D53" s="63"/>
      <c r="E53" s="63"/>
      <c r="F53" s="63"/>
      <c r="G53" s="63"/>
      <c r="H53" s="63"/>
      <c r="I53" s="63"/>
      <c r="J53" s="63"/>
      <c r="K53" s="517"/>
      <c r="L53" s="518"/>
      <c r="M53" s="518"/>
      <c r="N53" s="519"/>
      <c r="O53" s="89"/>
      <c r="P53" s="178"/>
      <c r="Q53" s="400"/>
      <c r="R53" s="432"/>
      <c r="S53" s="150"/>
      <c r="T53" s="66"/>
      <c r="W53" s="67" t="s">
        <v>109</v>
      </c>
    </row>
    <row r="54" spans="1:25" s="11" customFormat="1" ht="22.5" customHeight="1" thickBot="1">
      <c r="A54" s="24"/>
      <c r="B54" s="24" t="s">
        <v>17</v>
      </c>
      <c r="C54" s="24"/>
      <c r="D54" s="152">
        <f>+D7+D11+D40</f>
        <v>100</v>
      </c>
      <c r="E54" s="24"/>
      <c r="F54" s="24">
        <v>1</v>
      </c>
      <c r="G54" s="24">
        <v>2</v>
      </c>
      <c r="H54" s="24">
        <v>3</v>
      </c>
      <c r="I54" s="24">
        <v>4</v>
      </c>
      <c r="J54" s="24">
        <v>5</v>
      </c>
      <c r="K54" s="511" t="s">
        <v>44</v>
      </c>
      <c r="L54" s="512"/>
      <c r="M54" s="512"/>
      <c r="N54" s="512"/>
      <c r="O54" s="513"/>
      <c r="P54" s="25">
        <f>+P9+P13+P17+P21+P25+P28+P32+P38+P42+P45+P47+P50+P52</f>
        <v>3.8377315999999997</v>
      </c>
      <c r="Q54" s="168"/>
      <c r="R54" s="25"/>
      <c r="S54" s="26"/>
      <c r="T54" s="10"/>
      <c r="X54" s="9" t="s">
        <v>110</v>
      </c>
      <c r="Y54" s="9">
        <v>2.8780000000000001</v>
      </c>
    </row>
  </sheetData>
  <sheetProtection formatCells="0" formatColumns="0" formatRows="0" insertColumns="0" insertRows="0" insertHyperlinks="0"/>
  <mergeCells count="85">
    <mergeCell ref="Q5:Q6"/>
    <mergeCell ref="R5:R6"/>
    <mergeCell ref="S5:S6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7:N7"/>
    <mergeCell ref="K8:N8"/>
    <mergeCell ref="K5:N6"/>
    <mergeCell ref="O5:P5"/>
    <mergeCell ref="K9:N9"/>
    <mergeCell ref="Q9:Q10"/>
    <mergeCell ref="R9:R10"/>
    <mergeCell ref="K10:N10"/>
    <mergeCell ref="K11:N11"/>
    <mergeCell ref="R17:R19"/>
    <mergeCell ref="K12:N12"/>
    <mergeCell ref="I13:I15"/>
    <mergeCell ref="J13:J15"/>
    <mergeCell ref="K13:N13"/>
    <mergeCell ref="Q13:Q15"/>
    <mergeCell ref="R13:R15"/>
    <mergeCell ref="I17:I19"/>
    <mergeCell ref="J17:J19"/>
    <mergeCell ref="K17:N17"/>
    <mergeCell ref="Q17:Q19"/>
    <mergeCell ref="K20:N20"/>
    <mergeCell ref="R21:R22"/>
    <mergeCell ref="K22:N22"/>
    <mergeCell ref="K24:N24"/>
    <mergeCell ref="Q25:Q26"/>
    <mergeCell ref="R25:R26"/>
    <mergeCell ref="K23:N23"/>
    <mergeCell ref="K21:N21"/>
    <mergeCell ref="Q21:Q22"/>
    <mergeCell ref="K28:N28"/>
    <mergeCell ref="Q28:Q31"/>
    <mergeCell ref="R28:R31"/>
    <mergeCell ref="K29:N29"/>
    <mergeCell ref="K30:N30"/>
    <mergeCell ref="K31:N31"/>
    <mergeCell ref="K32:N32"/>
    <mergeCell ref="Q32:Q36"/>
    <mergeCell ref="R32:R36"/>
    <mergeCell ref="K33:N33"/>
    <mergeCell ref="K34:N34"/>
    <mergeCell ref="K35:N35"/>
    <mergeCell ref="K36:N36"/>
    <mergeCell ref="K37:N37"/>
    <mergeCell ref="K38:N38"/>
    <mergeCell ref="Q38:Q39"/>
    <mergeCell ref="R38:R39"/>
    <mergeCell ref="K39:N39"/>
    <mergeCell ref="K40:N40"/>
    <mergeCell ref="K41:N41"/>
    <mergeCell ref="Q42:Q44"/>
    <mergeCell ref="R42:R44"/>
    <mergeCell ref="K43:N43"/>
    <mergeCell ref="K44:N44"/>
    <mergeCell ref="K42:N42"/>
    <mergeCell ref="K45:N45"/>
    <mergeCell ref="Q45:Q46"/>
    <mergeCell ref="R45:R46"/>
    <mergeCell ref="K46:N46"/>
    <mergeCell ref="K47:N47"/>
    <mergeCell ref="Q47:Q48"/>
    <mergeCell ref="R47:R48"/>
    <mergeCell ref="K48:N48"/>
    <mergeCell ref="K49:N49"/>
    <mergeCell ref="K50:N50"/>
    <mergeCell ref="Q50:Q51"/>
    <mergeCell ref="R50:R51"/>
    <mergeCell ref="K51:N51"/>
    <mergeCell ref="K52:N52"/>
    <mergeCell ref="Q52:Q53"/>
    <mergeCell ref="R52:R53"/>
    <mergeCell ref="K53:N53"/>
    <mergeCell ref="K54:O54"/>
  </mergeCells>
  <pageMargins left="0.62992125984251968" right="0.23622047244094491" top="0.6692913385826772" bottom="0.23622047244094491" header="0.23622047244094491" footer="0.19685039370078741"/>
  <pageSetup paperSize="9" scale="69" orientation="landscape" horizontalDpi="300" verticalDpi="300" r:id="rId1"/>
  <headerFooter alignWithMargins="0"/>
  <rowBreaks count="1" manualBreakCount="1">
    <brk id="3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Y44"/>
  <sheetViews>
    <sheetView showGridLines="0" view="pageBreakPreview" zoomScaleSheetLayoutView="100" workbookViewId="0">
      <pane ySplit="6" topLeftCell="A34" activePane="bottomLeft" state="frozen"/>
      <selection activeCell="I11" sqref="I11:I15"/>
      <selection pane="bottomLeft" activeCell="B48" sqref="B48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270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 thickBot="1">
      <c r="A6" s="547"/>
      <c r="B6" s="548"/>
      <c r="C6" s="380"/>
      <c r="D6" s="549"/>
      <c r="E6" s="549"/>
      <c r="F6" s="346">
        <v>1</v>
      </c>
      <c r="G6" s="346">
        <v>2</v>
      </c>
      <c r="H6" s="346">
        <v>3</v>
      </c>
      <c r="I6" s="346">
        <v>4</v>
      </c>
      <c r="J6" s="346">
        <v>5</v>
      </c>
      <c r="K6" s="544"/>
      <c r="L6" s="545"/>
      <c r="M6" s="545"/>
      <c r="N6" s="546"/>
      <c r="O6" s="347" t="s">
        <v>8</v>
      </c>
      <c r="P6" s="348" t="s">
        <v>9</v>
      </c>
      <c r="Q6" s="392"/>
      <c r="R6" s="394"/>
      <c r="S6" s="404"/>
      <c r="T6" s="3"/>
    </row>
    <row r="7" spans="1:20" s="69" customFormat="1" ht="22.5" customHeight="1">
      <c r="A7" s="15" t="s">
        <v>164</v>
      </c>
      <c r="B7" s="15" t="s">
        <v>165</v>
      </c>
      <c r="C7" s="349"/>
      <c r="D7" s="350">
        <f>+D8</f>
        <v>10</v>
      </c>
      <c r="E7" s="349"/>
      <c r="F7" s="349"/>
      <c r="G7" s="349"/>
      <c r="H7" s="349"/>
      <c r="I7" s="349"/>
      <c r="J7" s="349"/>
      <c r="K7" s="541"/>
      <c r="L7" s="542"/>
      <c r="M7" s="542"/>
      <c r="N7" s="543"/>
      <c r="O7" s="349"/>
      <c r="P7" s="351">
        <f>+P8</f>
        <v>0.5</v>
      </c>
      <c r="Q7" s="161"/>
      <c r="R7" s="134"/>
      <c r="S7" s="135"/>
      <c r="T7" s="68"/>
    </row>
    <row r="8" spans="1:20" s="71" customFormat="1" ht="22.5" customHeight="1">
      <c r="A8" s="12" t="s">
        <v>92</v>
      </c>
      <c r="B8" s="12" t="s">
        <v>93</v>
      </c>
      <c r="C8" s="21"/>
      <c r="D8" s="352">
        <f>+D9</f>
        <v>10</v>
      </c>
      <c r="E8" s="21"/>
      <c r="F8" s="21"/>
      <c r="G8" s="21"/>
      <c r="H8" s="21"/>
      <c r="I8" s="21"/>
      <c r="J8" s="21"/>
      <c r="K8" s="425"/>
      <c r="L8" s="426"/>
      <c r="M8" s="426"/>
      <c r="N8" s="427"/>
      <c r="O8" s="21"/>
      <c r="P8" s="170">
        <f>+P9</f>
        <v>0.5</v>
      </c>
      <c r="Q8" s="162"/>
      <c r="R8" s="136"/>
      <c r="S8" s="137"/>
      <c r="T8" s="70"/>
    </row>
    <row r="9" spans="1:20" s="67" customFormat="1" ht="22.5" customHeight="1">
      <c r="A9" s="53" t="s">
        <v>23</v>
      </c>
      <c r="B9" s="47" t="s">
        <v>28</v>
      </c>
      <c r="C9" s="48" t="s">
        <v>29</v>
      </c>
      <c r="D9" s="60">
        <v>10</v>
      </c>
      <c r="E9" s="60"/>
      <c r="F9" s="60">
        <v>65</v>
      </c>
      <c r="G9" s="60">
        <v>70</v>
      </c>
      <c r="H9" s="60">
        <v>75</v>
      </c>
      <c r="I9" s="60">
        <v>80</v>
      </c>
      <c r="J9" s="60">
        <v>85</v>
      </c>
      <c r="K9" s="428" t="s">
        <v>252</v>
      </c>
      <c r="L9" s="429"/>
      <c r="M9" s="429"/>
      <c r="N9" s="430"/>
      <c r="O9" s="48">
        <v>5</v>
      </c>
      <c r="P9" s="171">
        <f>+(O9*D9)/100</f>
        <v>0.5</v>
      </c>
      <c r="Q9" s="398" t="s">
        <v>89</v>
      </c>
      <c r="R9" s="431" t="s">
        <v>149</v>
      </c>
      <c r="S9" s="126" t="s">
        <v>151</v>
      </c>
      <c r="T9" s="66"/>
    </row>
    <row r="10" spans="1:20" s="67" customFormat="1" ht="22.5" customHeight="1" thickBot="1">
      <c r="A10" s="53"/>
      <c r="B10" s="47"/>
      <c r="C10" s="48"/>
      <c r="D10" s="48"/>
      <c r="E10" s="48"/>
      <c r="F10" s="48"/>
      <c r="G10" s="48"/>
      <c r="H10" s="48"/>
      <c r="I10" s="48"/>
      <c r="J10" s="48"/>
      <c r="K10" s="428"/>
      <c r="L10" s="429"/>
      <c r="M10" s="429"/>
      <c r="N10" s="430"/>
      <c r="O10" s="46"/>
      <c r="P10" s="180"/>
      <c r="Q10" s="400"/>
      <c r="R10" s="432"/>
      <c r="S10" s="132"/>
      <c r="T10" s="66"/>
    </row>
    <row r="11" spans="1:20" s="69" customFormat="1" ht="22.5" customHeight="1">
      <c r="A11" s="15" t="s">
        <v>166</v>
      </c>
      <c r="B11" s="15" t="s">
        <v>167</v>
      </c>
      <c r="C11" s="349"/>
      <c r="D11" s="350">
        <f>+D12+D19+D29</f>
        <v>55</v>
      </c>
      <c r="E11" s="349"/>
      <c r="F11" s="349"/>
      <c r="G11" s="349"/>
      <c r="H11" s="349"/>
      <c r="I11" s="349"/>
      <c r="J11" s="349"/>
      <c r="K11" s="541"/>
      <c r="L11" s="542"/>
      <c r="M11" s="542"/>
      <c r="N11" s="543"/>
      <c r="O11" s="349"/>
      <c r="P11" s="351">
        <f>+P12+P19+P29</f>
        <v>2.4500000000000002</v>
      </c>
      <c r="Q11" s="163"/>
      <c r="R11" s="138"/>
      <c r="S11" s="139"/>
      <c r="T11" s="68"/>
    </row>
    <row r="12" spans="1:20" s="75" customFormat="1" ht="22.5" customHeight="1">
      <c r="A12" s="12" t="s">
        <v>92</v>
      </c>
      <c r="B12" s="353" t="s">
        <v>95</v>
      </c>
      <c r="C12" s="12"/>
      <c r="D12" s="12">
        <f>+D13+D17</f>
        <v>25</v>
      </c>
      <c r="E12" s="12"/>
      <c r="F12" s="12"/>
      <c r="G12" s="12"/>
      <c r="H12" s="12"/>
      <c r="I12" s="354"/>
      <c r="J12" s="354"/>
      <c r="K12" s="535"/>
      <c r="L12" s="536"/>
      <c r="M12" s="536"/>
      <c r="N12" s="537"/>
      <c r="O12" s="12"/>
      <c r="P12" s="170">
        <f>+P13+P17</f>
        <v>0.95</v>
      </c>
      <c r="Q12" s="165"/>
      <c r="R12" s="142"/>
      <c r="S12" s="143"/>
      <c r="T12" s="74"/>
    </row>
    <row r="13" spans="1:20" s="67" customFormat="1" ht="22.5" customHeight="1">
      <c r="A13" s="53" t="s">
        <v>26</v>
      </c>
      <c r="B13" s="355" t="s">
        <v>71</v>
      </c>
      <c r="C13" s="48" t="s">
        <v>29</v>
      </c>
      <c r="D13" s="60">
        <v>15</v>
      </c>
      <c r="E13" s="60"/>
      <c r="F13" s="109">
        <v>80</v>
      </c>
      <c r="G13" s="109">
        <v>85</v>
      </c>
      <c r="H13" s="109">
        <v>90</v>
      </c>
      <c r="I13" s="109">
        <v>95</v>
      </c>
      <c r="J13" s="109">
        <v>100</v>
      </c>
      <c r="K13" s="450" t="s">
        <v>180</v>
      </c>
      <c r="L13" s="451"/>
      <c r="M13" s="451"/>
      <c r="N13" s="452"/>
      <c r="O13" s="48">
        <v>3</v>
      </c>
      <c r="P13" s="171">
        <f>+(O13*D13)/100</f>
        <v>0.45</v>
      </c>
      <c r="Q13" s="453" t="s">
        <v>90</v>
      </c>
      <c r="R13" s="455" t="s">
        <v>114</v>
      </c>
      <c r="S13" s="126" t="s">
        <v>153</v>
      </c>
      <c r="T13" s="66"/>
    </row>
    <row r="14" spans="1:20" s="67" customFormat="1" ht="22.5" customHeight="1" thickBot="1">
      <c r="A14" s="53"/>
      <c r="B14" s="47" t="s">
        <v>72</v>
      </c>
      <c r="C14" s="48"/>
      <c r="D14" s="48"/>
      <c r="E14" s="48"/>
      <c r="F14" s="326"/>
      <c r="G14" s="326"/>
      <c r="H14" s="326"/>
      <c r="I14" s="326"/>
      <c r="J14" s="188"/>
      <c r="K14" s="450" t="s">
        <v>181</v>
      </c>
      <c r="L14" s="451"/>
      <c r="M14" s="451"/>
      <c r="N14" s="452"/>
      <c r="O14" s="46"/>
      <c r="P14" s="180"/>
      <c r="Q14" s="454"/>
      <c r="R14" s="456"/>
      <c r="S14" s="131"/>
      <c r="T14" s="66"/>
    </row>
    <row r="15" spans="1:20" s="67" customFormat="1" ht="22.5" customHeight="1">
      <c r="A15" s="53"/>
      <c r="B15" s="47"/>
      <c r="C15" s="48"/>
      <c r="D15" s="48"/>
      <c r="E15" s="48"/>
      <c r="F15" s="326"/>
      <c r="G15" s="326"/>
      <c r="H15" s="326"/>
      <c r="I15" s="326"/>
      <c r="J15" s="188"/>
      <c r="K15" s="450" t="s">
        <v>195</v>
      </c>
      <c r="L15" s="451"/>
      <c r="M15" s="451"/>
      <c r="N15" s="452"/>
      <c r="O15" s="46"/>
      <c r="P15" s="180"/>
      <c r="Q15" s="187"/>
      <c r="R15" s="200"/>
      <c r="S15" s="133"/>
      <c r="T15" s="66"/>
    </row>
    <row r="16" spans="1:20" s="67" customFormat="1" ht="22.5" customHeight="1" thickBot="1">
      <c r="A16" s="53"/>
      <c r="B16" s="47"/>
      <c r="C16" s="48"/>
      <c r="D16" s="48"/>
      <c r="E16" s="48"/>
      <c r="F16" s="326"/>
      <c r="G16" s="326"/>
      <c r="H16" s="326"/>
      <c r="I16" s="326"/>
      <c r="J16" s="188"/>
      <c r="K16" s="450" t="s">
        <v>194</v>
      </c>
      <c r="L16" s="451"/>
      <c r="M16" s="451"/>
      <c r="N16" s="452"/>
      <c r="O16" s="46"/>
      <c r="P16" s="180"/>
      <c r="Q16" s="187"/>
      <c r="R16" s="200"/>
      <c r="S16" s="133"/>
      <c r="T16" s="66"/>
    </row>
    <row r="17" spans="1:20" s="67" customFormat="1" ht="22.5" customHeight="1">
      <c r="A17" s="53" t="s">
        <v>27</v>
      </c>
      <c r="B17" s="100" t="s">
        <v>73</v>
      </c>
      <c r="C17" s="48" t="s">
        <v>22</v>
      </c>
      <c r="D17" s="60">
        <v>10</v>
      </c>
      <c r="E17" s="60"/>
      <c r="F17" s="356">
        <v>0</v>
      </c>
      <c r="G17" s="356">
        <v>0</v>
      </c>
      <c r="H17" s="356">
        <v>0</v>
      </c>
      <c r="I17" s="356">
        <v>0</v>
      </c>
      <c r="J17" s="60">
        <v>1</v>
      </c>
      <c r="K17" s="428" t="s">
        <v>285</v>
      </c>
      <c r="L17" s="429"/>
      <c r="M17" s="429"/>
      <c r="N17" s="430"/>
      <c r="O17" s="48">
        <v>5</v>
      </c>
      <c r="P17" s="171">
        <f>+(O17*D17)/100</f>
        <v>0.5</v>
      </c>
      <c r="Q17" s="440" t="s">
        <v>91</v>
      </c>
      <c r="R17" s="441" t="s">
        <v>114</v>
      </c>
      <c r="S17" s="130" t="s">
        <v>113</v>
      </c>
      <c r="T17" s="66"/>
    </row>
    <row r="18" spans="1:20" s="67" customFormat="1" ht="22.5" customHeight="1" thickBot="1">
      <c r="A18" s="53"/>
      <c r="B18" s="100" t="s">
        <v>185</v>
      </c>
      <c r="C18" s="48"/>
      <c r="D18" s="48"/>
      <c r="E18" s="48"/>
      <c r="F18" s="48"/>
      <c r="G18" s="48"/>
      <c r="H18" s="48"/>
      <c r="I18" s="48"/>
      <c r="J18" s="48"/>
      <c r="K18" s="368"/>
      <c r="L18" s="360"/>
      <c r="M18" s="360"/>
      <c r="N18" s="361"/>
      <c r="O18" s="46"/>
      <c r="P18" s="180"/>
      <c r="Q18" s="438"/>
      <c r="R18" s="442"/>
      <c r="S18" s="144" t="s">
        <v>173</v>
      </c>
      <c r="T18" s="66"/>
    </row>
    <row r="19" spans="1:20" s="75" customFormat="1" ht="22.5" customHeight="1">
      <c r="A19" s="12" t="s">
        <v>92</v>
      </c>
      <c r="B19" s="353" t="s">
        <v>96</v>
      </c>
      <c r="C19" s="12"/>
      <c r="D19" s="12">
        <f>+D20+D24</f>
        <v>20</v>
      </c>
      <c r="E19" s="12"/>
      <c r="F19" s="12"/>
      <c r="G19" s="12"/>
      <c r="H19" s="12"/>
      <c r="I19" s="12"/>
      <c r="J19" s="12"/>
      <c r="K19" s="369"/>
      <c r="L19" s="363"/>
      <c r="M19" s="363"/>
      <c r="N19" s="364"/>
      <c r="O19" s="12"/>
      <c r="P19" s="170">
        <f>+P20+P24</f>
        <v>1</v>
      </c>
      <c r="Q19" s="165"/>
      <c r="R19" s="142"/>
      <c r="S19" s="143"/>
      <c r="T19" s="74"/>
    </row>
    <row r="20" spans="1:20" s="67" customFormat="1" ht="22.5" customHeight="1">
      <c r="A20" s="53" t="s">
        <v>30</v>
      </c>
      <c r="B20" s="100" t="s">
        <v>74</v>
      </c>
      <c r="C20" s="48" t="s">
        <v>29</v>
      </c>
      <c r="D20" s="60">
        <v>10</v>
      </c>
      <c r="E20" s="60"/>
      <c r="F20" s="60">
        <v>80</v>
      </c>
      <c r="G20" s="60">
        <v>85</v>
      </c>
      <c r="H20" s="60">
        <v>90</v>
      </c>
      <c r="I20" s="60">
        <v>95</v>
      </c>
      <c r="J20" s="60">
        <v>100</v>
      </c>
      <c r="K20" s="428" t="s">
        <v>290</v>
      </c>
      <c r="L20" s="429"/>
      <c r="M20" s="429"/>
      <c r="N20" s="430"/>
      <c r="O20" s="48">
        <v>5</v>
      </c>
      <c r="P20" s="171">
        <f>+(O20*D20)/100</f>
        <v>0.5</v>
      </c>
      <c r="Q20" s="398" t="s">
        <v>91</v>
      </c>
      <c r="R20" s="421" t="s">
        <v>114</v>
      </c>
      <c r="S20" s="126" t="s">
        <v>113</v>
      </c>
      <c r="T20" s="66"/>
    </row>
    <row r="21" spans="1:20" s="67" customFormat="1" ht="22.5" customHeight="1">
      <c r="A21" s="53"/>
      <c r="B21" s="100" t="s">
        <v>75</v>
      </c>
      <c r="C21" s="48"/>
      <c r="D21" s="48"/>
      <c r="E21" s="48"/>
      <c r="F21" s="48"/>
      <c r="G21" s="48"/>
      <c r="H21" s="48"/>
      <c r="I21" s="48"/>
      <c r="J21" s="48"/>
      <c r="K21" s="450"/>
      <c r="L21" s="451"/>
      <c r="M21" s="451"/>
      <c r="N21" s="452"/>
      <c r="O21" s="46"/>
      <c r="P21" s="180"/>
      <c r="Q21" s="399"/>
      <c r="R21" s="460"/>
      <c r="S21" s="126"/>
      <c r="T21" s="66"/>
    </row>
    <row r="22" spans="1:20" s="67" customFormat="1" ht="22.5" customHeight="1">
      <c r="A22" s="53"/>
      <c r="B22" s="112" t="s">
        <v>67</v>
      </c>
      <c r="C22" s="48"/>
      <c r="D22" s="48"/>
      <c r="E22" s="48"/>
      <c r="F22" s="48"/>
      <c r="G22" s="48"/>
      <c r="H22" s="48"/>
      <c r="I22" s="48"/>
      <c r="J22" s="48"/>
      <c r="K22" s="461"/>
      <c r="L22" s="462"/>
      <c r="M22" s="462"/>
      <c r="N22" s="463"/>
      <c r="O22" s="46"/>
      <c r="P22" s="180"/>
      <c r="Q22" s="399"/>
      <c r="R22" s="460"/>
      <c r="S22" s="131"/>
      <c r="T22" s="66"/>
    </row>
    <row r="23" spans="1:20" s="67" customFormat="1" ht="22.5" customHeight="1" thickBot="1">
      <c r="A23" s="53"/>
      <c r="B23" s="100" t="s">
        <v>289</v>
      </c>
      <c r="C23" s="48"/>
      <c r="D23" s="48"/>
      <c r="E23" s="48"/>
      <c r="F23" s="48"/>
      <c r="G23" s="48"/>
      <c r="H23" s="48"/>
      <c r="I23" s="48"/>
      <c r="J23" s="48"/>
      <c r="K23" s="528"/>
      <c r="L23" s="529"/>
      <c r="M23" s="529"/>
      <c r="N23" s="530"/>
      <c r="O23" s="46"/>
      <c r="P23" s="180"/>
      <c r="Q23" s="400"/>
      <c r="R23" s="460"/>
      <c r="S23" s="132"/>
      <c r="T23" s="66"/>
    </row>
    <row r="24" spans="1:20" s="67" customFormat="1" ht="22.5" customHeight="1">
      <c r="A24" s="53" t="s">
        <v>31</v>
      </c>
      <c r="B24" s="112" t="s">
        <v>76</v>
      </c>
      <c r="C24" s="48" t="s">
        <v>29</v>
      </c>
      <c r="D24" s="60">
        <v>10</v>
      </c>
      <c r="E24" s="60"/>
      <c r="F24" s="60">
        <v>60</v>
      </c>
      <c r="G24" s="60">
        <v>65</v>
      </c>
      <c r="H24" s="60">
        <v>70</v>
      </c>
      <c r="I24" s="60">
        <v>75</v>
      </c>
      <c r="J24" s="60">
        <v>80</v>
      </c>
      <c r="K24" s="484" t="s">
        <v>253</v>
      </c>
      <c r="L24" s="485"/>
      <c r="M24" s="485"/>
      <c r="N24" s="486"/>
      <c r="O24" s="48">
        <v>5</v>
      </c>
      <c r="P24" s="171">
        <f>+(O24*D24)/100</f>
        <v>0.5</v>
      </c>
      <c r="Q24" s="419" t="s">
        <v>89</v>
      </c>
      <c r="R24" s="470" t="s">
        <v>114</v>
      </c>
      <c r="S24" s="130" t="s">
        <v>156</v>
      </c>
      <c r="T24" s="66"/>
    </row>
    <row r="25" spans="1:20" s="67" customFormat="1" ht="22.5" hidden="1" customHeight="1">
      <c r="A25" s="53"/>
      <c r="B25" s="47"/>
      <c r="C25" s="48"/>
      <c r="D25" s="59"/>
      <c r="E25" s="48"/>
      <c r="F25" s="59"/>
      <c r="G25" s="114"/>
      <c r="H25" s="48"/>
      <c r="I25" s="48"/>
      <c r="J25" s="48"/>
      <c r="K25" s="472"/>
      <c r="L25" s="473"/>
      <c r="M25" s="473"/>
      <c r="N25" s="474"/>
      <c r="O25" s="46"/>
      <c r="P25" s="180"/>
      <c r="Q25" s="399"/>
      <c r="R25" s="460"/>
      <c r="S25" s="127"/>
      <c r="T25" s="66"/>
    </row>
    <row r="26" spans="1:20" s="67" customFormat="1" ht="22.5" hidden="1" customHeight="1">
      <c r="A26" s="53"/>
      <c r="B26" s="47"/>
      <c r="C26" s="48"/>
      <c r="D26" s="59"/>
      <c r="E26" s="48"/>
      <c r="F26" s="59"/>
      <c r="G26" s="114"/>
      <c r="H26" s="48"/>
      <c r="I26" s="48"/>
      <c r="J26" s="48"/>
      <c r="K26" s="472"/>
      <c r="L26" s="473"/>
      <c r="M26" s="473"/>
      <c r="N26" s="474"/>
      <c r="O26" s="46"/>
      <c r="P26" s="180"/>
      <c r="Q26" s="399"/>
      <c r="R26" s="460"/>
      <c r="S26" s="133"/>
      <c r="T26" s="66"/>
    </row>
    <row r="27" spans="1:20" s="67" customFormat="1" ht="22.5" hidden="1" customHeight="1">
      <c r="A27" s="53"/>
      <c r="B27" s="47"/>
      <c r="C27" s="48"/>
      <c r="D27" s="59"/>
      <c r="E27" s="48"/>
      <c r="F27" s="59"/>
      <c r="G27" s="114"/>
      <c r="H27" s="48"/>
      <c r="I27" s="48"/>
      <c r="J27" s="48"/>
      <c r="K27" s="472"/>
      <c r="L27" s="473"/>
      <c r="M27" s="473"/>
      <c r="N27" s="474"/>
      <c r="O27" s="46"/>
      <c r="P27" s="180"/>
      <c r="Q27" s="399"/>
      <c r="R27" s="460"/>
      <c r="S27" s="133"/>
      <c r="T27" s="66"/>
    </row>
    <row r="28" spans="1:20" s="67" customFormat="1" ht="22.5" customHeight="1" thickBot="1">
      <c r="A28" s="53"/>
      <c r="B28" s="47"/>
      <c r="C28" s="48"/>
      <c r="D28" s="48"/>
      <c r="E28" s="48"/>
      <c r="F28" s="48"/>
      <c r="G28" s="48"/>
      <c r="H28" s="48"/>
      <c r="I28" s="48"/>
      <c r="J28" s="48"/>
      <c r="K28" s="527"/>
      <c r="L28" s="473"/>
      <c r="M28" s="473"/>
      <c r="N28" s="474"/>
      <c r="O28" s="46"/>
      <c r="P28" s="180"/>
      <c r="Q28" s="400"/>
      <c r="R28" s="471"/>
      <c r="S28" s="132"/>
      <c r="T28" s="66"/>
    </row>
    <row r="29" spans="1:20" s="75" customFormat="1" ht="22.5" customHeight="1">
      <c r="A29" s="12" t="s">
        <v>92</v>
      </c>
      <c r="B29" s="365" t="s">
        <v>97</v>
      </c>
      <c r="C29" s="12"/>
      <c r="D29" s="12">
        <f>+D30</f>
        <v>10</v>
      </c>
      <c r="E29" s="12"/>
      <c r="F29" s="12"/>
      <c r="G29" s="12"/>
      <c r="H29" s="12"/>
      <c r="I29" s="12"/>
      <c r="J29" s="12"/>
      <c r="K29" s="493"/>
      <c r="L29" s="494"/>
      <c r="M29" s="494"/>
      <c r="N29" s="495"/>
      <c r="O29" s="12"/>
      <c r="P29" s="170">
        <f>+P30</f>
        <v>0.5</v>
      </c>
      <c r="Q29" s="165"/>
      <c r="R29" s="142"/>
      <c r="S29" s="143"/>
      <c r="T29" s="74"/>
    </row>
    <row r="30" spans="1:20" s="67" customFormat="1" ht="22.5" customHeight="1">
      <c r="A30" s="53" t="s">
        <v>32</v>
      </c>
      <c r="B30" s="355" t="s">
        <v>77</v>
      </c>
      <c r="C30" s="48" t="s">
        <v>29</v>
      </c>
      <c r="D30" s="60">
        <v>10</v>
      </c>
      <c r="E30" s="60"/>
      <c r="F30" s="60">
        <v>72</v>
      </c>
      <c r="G30" s="60">
        <v>74</v>
      </c>
      <c r="H30" s="60">
        <v>76</v>
      </c>
      <c r="I30" s="60">
        <v>78</v>
      </c>
      <c r="J30" s="60">
        <v>80</v>
      </c>
      <c r="K30" s="481" t="s">
        <v>255</v>
      </c>
      <c r="L30" s="482"/>
      <c r="M30" s="482"/>
      <c r="N30" s="483"/>
      <c r="O30" s="48">
        <v>5</v>
      </c>
      <c r="P30" s="171">
        <f>+(O30*D30)/100</f>
        <v>0.5</v>
      </c>
      <c r="Q30" s="398" t="s">
        <v>91</v>
      </c>
      <c r="R30" s="421" t="s">
        <v>114</v>
      </c>
      <c r="S30" s="126" t="s">
        <v>113</v>
      </c>
      <c r="T30" s="66"/>
    </row>
    <row r="31" spans="1:20" s="67" customFormat="1" ht="22.5" customHeight="1" thickBot="1">
      <c r="A31" s="53"/>
      <c r="B31" s="47"/>
      <c r="C31" s="48"/>
      <c r="D31" s="48"/>
      <c r="E31" s="48"/>
      <c r="F31" s="48"/>
      <c r="G31" s="48"/>
      <c r="H31" s="48"/>
      <c r="I31" s="48"/>
      <c r="J31" s="48"/>
      <c r="K31" s="484"/>
      <c r="L31" s="485"/>
      <c r="M31" s="485"/>
      <c r="N31" s="486"/>
      <c r="O31" s="46"/>
      <c r="P31" s="180"/>
      <c r="Q31" s="400"/>
      <c r="R31" s="460"/>
      <c r="S31" s="127" t="s">
        <v>155</v>
      </c>
      <c r="T31" s="66"/>
    </row>
    <row r="32" spans="1:20" s="77" customFormat="1" ht="22.5" customHeight="1">
      <c r="A32" s="15" t="s">
        <v>168</v>
      </c>
      <c r="B32" s="15" t="s">
        <v>169</v>
      </c>
      <c r="C32" s="366"/>
      <c r="D32" s="366">
        <f>+D33+D41</f>
        <v>35</v>
      </c>
      <c r="E32" s="366"/>
      <c r="F32" s="366"/>
      <c r="G32" s="366"/>
      <c r="H32" s="366"/>
      <c r="I32" s="366"/>
      <c r="J32" s="366"/>
      <c r="K32" s="523"/>
      <c r="L32" s="524"/>
      <c r="M32" s="524"/>
      <c r="N32" s="525"/>
      <c r="O32" s="366"/>
      <c r="P32" s="351">
        <f>+P33+P41</f>
        <v>1.55</v>
      </c>
      <c r="Q32" s="166"/>
      <c r="R32" s="145"/>
      <c r="S32" s="146"/>
      <c r="T32" s="76"/>
    </row>
    <row r="33" spans="1:25" s="79" customFormat="1" ht="22.5" customHeight="1">
      <c r="A33" s="12" t="s">
        <v>92</v>
      </c>
      <c r="B33" s="12" t="s">
        <v>98</v>
      </c>
      <c r="C33" s="12"/>
      <c r="D33" s="12">
        <f>+D34+D37+D39</f>
        <v>30</v>
      </c>
      <c r="E33" s="12"/>
      <c r="F33" s="12"/>
      <c r="G33" s="12"/>
      <c r="H33" s="12"/>
      <c r="I33" s="12"/>
      <c r="J33" s="12"/>
      <c r="K33" s="493"/>
      <c r="L33" s="494"/>
      <c r="M33" s="494"/>
      <c r="N33" s="495"/>
      <c r="O33" s="12"/>
      <c r="P33" s="170">
        <f>+P34+P37+P39</f>
        <v>1.5</v>
      </c>
      <c r="Q33" s="167"/>
      <c r="R33" s="147"/>
      <c r="S33" s="148"/>
      <c r="T33" s="78"/>
    </row>
    <row r="34" spans="1:25" s="67" customFormat="1" ht="22.5" customHeight="1">
      <c r="A34" s="53" t="s">
        <v>33</v>
      </c>
      <c r="B34" s="100" t="s">
        <v>78</v>
      </c>
      <c r="C34" s="48" t="s">
        <v>29</v>
      </c>
      <c r="D34" s="60">
        <v>10</v>
      </c>
      <c r="E34" s="60"/>
      <c r="F34" s="60">
        <v>60</v>
      </c>
      <c r="G34" s="60">
        <v>65</v>
      </c>
      <c r="H34" s="60">
        <v>70</v>
      </c>
      <c r="I34" s="60">
        <v>75</v>
      </c>
      <c r="J34" s="60">
        <v>80</v>
      </c>
      <c r="K34" s="428" t="s">
        <v>54</v>
      </c>
      <c r="L34" s="429"/>
      <c r="M34" s="429"/>
      <c r="N34" s="430"/>
      <c r="O34" s="48">
        <v>5</v>
      </c>
      <c r="P34" s="171">
        <f>+(O34*D34)/100</f>
        <v>0.5</v>
      </c>
      <c r="Q34" s="398" t="s">
        <v>89</v>
      </c>
      <c r="R34" s="421" t="s">
        <v>157</v>
      </c>
      <c r="S34" s="126" t="s">
        <v>160</v>
      </c>
      <c r="T34" s="66"/>
    </row>
    <row r="35" spans="1:25" s="67" customFormat="1" ht="22.5" customHeight="1" thickBot="1">
      <c r="A35" s="53"/>
      <c r="B35" s="112" t="s">
        <v>79</v>
      </c>
      <c r="C35" s="48"/>
      <c r="D35" s="48"/>
      <c r="E35" s="48"/>
      <c r="F35" s="48"/>
      <c r="G35" s="48"/>
      <c r="H35" s="48"/>
      <c r="I35" s="48"/>
      <c r="J35" s="48"/>
      <c r="K35" s="496"/>
      <c r="L35" s="497"/>
      <c r="M35" s="497"/>
      <c r="N35" s="498"/>
      <c r="O35" s="46"/>
      <c r="P35" s="180"/>
      <c r="Q35" s="399"/>
      <c r="R35" s="460"/>
      <c r="S35" s="131"/>
      <c r="T35" s="66"/>
    </row>
    <row r="36" spans="1:25" s="67" customFormat="1" ht="22.5" hidden="1" customHeight="1" thickBot="1">
      <c r="A36" s="53"/>
      <c r="B36" s="47"/>
      <c r="C36" s="48"/>
      <c r="D36" s="48"/>
      <c r="E36" s="48"/>
      <c r="F36" s="48"/>
      <c r="G36" s="48"/>
      <c r="H36" s="48"/>
      <c r="I36" s="48"/>
      <c r="J36" s="48"/>
      <c r="K36" s="496"/>
      <c r="L36" s="497"/>
      <c r="M36" s="497"/>
      <c r="N36" s="498"/>
      <c r="O36" s="46"/>
      <c r="P36" s="180"/>
      <c r="Q36" s="400"/>
      <c r="R36" s="471"/>
      <c r="S36" s="132"/>
      <c r="T36" s="66"/>
    </row>
    <row r="37" spans="1:25" s="67" customFormat="1" ht="22.5" customHeight="1">
      <c r="A37" s="53" t="s">
        <v>34</v>
      </c>
      <c r="B37" s="100" t="s">
        <v>37</v>
      </c>
      <c r="C37" s="48" t="s">
        <v>29</v>
      </c>
      <c r="D37" s="60">
        <v>10</v>
      </c>
      <c r="E37" s="60"/>
      <c r="F37" s="60">
        <v>65</v>
      </c>
      <c r="G37" s="60">
        <v>70</v>
      </c>
      <c r="H37" s="60">
        <v>75</v>
      </c>
      <c r="I37" s="60">
        <v>80</v>
      </c>
      <c r="J37" s="60">
        <v>85</v>
      </c>
      <c r="K37" s="428" t="s">
        <v>291</v>
      </c>
      <c r="L37" s="429"/>
      <c r="M37" s="429"/>
      <c r="N37" s="430"/>
      <c r="O37" s="48">
        <v>5</v>
      </c>
      <c r="P37" s="171">
        <f>+(O37*D37)/100</f>
        <v>0.5</v>
      </c>
      <c r="Q37" s="419" t="s">
        <v>89</v>
      </c>
      <c r="R37" s="460" t="s">
        <v>158</v>
      </c>
      <c r="S37" s="149" t="s">
        <v>159</v>
      </c>
      <c r="T37" s="66"/>
    </row>
    <row r="38" spans="1:25" s="67" customFormat="1" ht="22.5" customHeight="1" thickBot="1">
      <c r="A38" s="53"/>
      <c r="B38" s="47"/>
      <c r="C38" s="48"/>
      <c r="D38" s="48"/>
      <c r="E38" s="48"/>
      <c r="F38" s="48"/>
      <c r="G38" s="48"/>
      <c r="H38" s="48"/>
      <c r="I38" s="48"/>
      <c r="J38" s="48"/>
      <c r="K38" s="514"/>
      <c r="L38" s="515"/>
      <c r="M38" s="515"/>
      <c r="N38" s="516"/>
      <c r="O38" s="46"/>
      <c r="P38" s="180"/>
      <c r="Q38" s="400"/>
      <c r="R38" s="460"/>
      <c r="S38" s="131"/>
      <c r="T38" s="66"/>
    </row>
    <row r="39" spans="1:25" s="67" customFormat="1" ht="22.5" customHeight="1">
      <c r="A39" s="53" t="s">
        <v>35</v>
      </c>
      <c r="B39" s="112" t="s">
        <v>80</v>
      </c>
      <c r="C39" s="48" t="s">
        <v>29</v>
      </c>
      <c r="D39" s="60">
        <v>10</v>
      </c>
      <c r="E39" s="60"/>
      <c r="F39" s="60" t="s">
        <v>40</v>
      </c>
      <c r="G39" s="60" t="s">
        <v>41</v>
      </c>
      <c r="H39" s="60" t="s">
        <v>42</v>
      </c>
      <c r="I39" s="60" t="s">
        <v>43</v>
      </c>
      <c r="J39" s="60" t="s">
        <v>39</v>
      </c>
      <c r="K39" s="428" t="s">
        <v>87</v>
      </c>
      <c r="L39" s="429"/>
      <c r="M39" s="429"/>
      <c r="N39" s="430"/>
      <c r="O39" s="48">
        <v>5</v>
      </c>
      <c r="P39" s="171">
        <f>+(O39*D39)/100</f>
        <v>0.5</v>
      </c>
      <c r="Q39" s="419" t="s">
        <v>89</v>
      </c>
      <c r="R39" s="470" t="s">
        <v>158</v>
      </c>
      <c r="S39" s="130" t="s">
        <v>159</v>
      </c>
      <c r="T39" s="66"/>
    </row>
    <row r="40" spans="1:25" s="67" customFormat="1" ht="22.5" customHeight="1" thickBot="1">
      <c r="A40" s="53"/>
      <c r="B40" s="47"/>
      <c r="C40" s="48"/>
      <c r="D40" s="48"/>
      <c r="E40" s="48"/>
      <c r="F40" s="48"/>
      <c r="G40" s="48"/>
      <c r="H40" s="48"/>
      <c r="I40" s="48"/>
      <c r="J40" s="48"/>
      <c r="K40" s="514"/>
      <c r="L40" s="515"/>
      <c r="M40" s="515"/>
      <c r="N40" s="516"/>
      <c r="O40" s="46"/>
      <c r="P40" s="180"/>
      <c r="Q40" s="400"/>
      <c r="R40" s="471"/>
      <c r="S40" s="150"/>
      <c r="T40" s="66"/>
    </row>
    <row r="41" spans="1:25" s="71" customFormat="1" ht="22.5" customHeight="1" thickBot="1">
      <c r="A41" s="12" t="s">
        <v>92</v>
      </c>
      <c r="B41" s="367" t="s">
        <v>99</v>
      </c>
      <c r="C41" s="13"/>
      <c r="D41" s="12">
        <f>++D42</f>
        <v>5</v>
      </c>
      <c r="E41" s="13"/>
      <c r="F41" s="13"/>
      <c r="G41" s="13"/>
      <c r="H41" s="13"/>
      <c r="I41" s="13"/>
      <c r="J41" s="13"/>
      <c r="K41" s="520"/>
      <c r="L41" s="521"/>
      <c r="M41" s="521"/>
      <c r="N41" s="522"/>
      <c r="O41" s="13"/>
      <c r="P41" s="170">
        <f>+P42</f>
        <v>0.05</v>
      </c>
      <c r="Q41" s="164"/>
      <c r="R41" s="140"/>
      <c r="S41" s="141"/>
      <c r="T41" s="70"/>
    </row>
    <row r="42" spans="1:25" s="67" customFormat="1" ht="22.5" customHeight="1">
      <c r="A42" s="53" t="s">
        <v>38</v>
      </c>
      <c r="B42" s="100" t="s">
        <v>82</v>
      </c>
      <c r="C42" s="48" t="s">
        <v>29</v>
      </c>
      <c r="D42" s="60">
        <v>5</v>
      </c>
      <c r="E42" s="60"/>
      <c r="F42" s="60" t="s">
        <v>84</v>
      </c>
      <c r="G42" s="60" t="s">
        <v>85</v>
      </c>
      <c r="H42" s="60" t="s">
        <v>86</v>
      </c>
      <c r="I42" s="60" t="s">
        <v>87</v>
      </c>
      <c r="J42" s="60" t="s">
        <v>88</v>
      </c>
      <c r="K42" s="484" t="s">
        <v>84</v>
      </c>
      <c r="L42" s="485"/>
      <c r="M42" s="485"/>
      <c r="N42" s="486"/>
      <c r="O42" s="48">
        <v>1</v>
      </c>
      <c r="P42" s="171">
        <f>+(O42*D42)/100</f>
        <v>0.05</v>
      </c>
      <c r="Q42" s="419" t="s">
        <v>89</v>
      </c>
      <c r="R42" s="443" t="s">
        <v>114</v>
      </c>
      <c r="S42" s="130" t="s">
        <v>113</v>
      </c>
      <c r="T42" s="66"/>
      <c r="U42" s="9" t="s">
        <v>107</v>
      </c>
      <c r="W42" s="67" t="s">
        <v>108</v>
      </c>
    </row>
    <row r="43" spans="1:25" s="67" customFormat="1" ht="22.5" customHeight="1" thickBot="1">
      <c r="A43" s="61"/>
      <c r="B43" s="88" t="s">
        <v>83</v>
      </c>
      <c r="C43" s="63"/>
      <c r="D43" s="63"/>
      <c r="E43" s="63"/>
      <c r="F43" s="63"/>
      <c r="G43" s="63"/>
      <c r="H43" s="63"/>
      <c r="I43" s="63"/>
      <c r="J43" s="63"/>
      <c r="K43" s="517"/>
      <c r="L43" s="518"/>
      <c r="M43" s="518"/>
      <c r="N43" s="519"/>
      <c r="O43" s="89"/>
      <c r="P43" s="178"/>
      <c r="Q43" s="400"/>
      <c r="R43" s="432"/>
      <c r="S43" s="150"/>
      <c r="T43" s="66"/>
      <c r="W43" s="67" t="s">
        <v>109</v>
      </c>
    </row>
    <row r="44" spans="1:25" s="11" customFormat="1" ht="22.5" customHeight="1" thickBot="1">
      <c r="A44" s="24"/>
      <c r="B44" s="24" t="s">
        <v>17</v>
      </c>
      <c r="C44" s="24"/>
      <c r="D44" s="152">
        <f>+D7+D11+D32</f>
        <v>100</v>
      </c>
      <c r="E44" s="24"/>
      <c r="F44" s="24">
        <v>1</v>
      </c>
      <c r="G44" s="24">
        <v>2</v>
      </c>
      <c r="H44" s="24">
        <v>3</v>
      </c>
      <c r="I44" s="24">
        <v>4</v>
      </c>
      <c r="J44" s="24">
        <v>5</v>
      </c>
      <c r="K44" s="511" t="s">
        <v>44</v>
      </c>
      <c r="L44" s="512"/>
      <c r="M44" s="512"/>
      <c r="N44" s="512"/>
      <c r="O44" s="513"/>
      <c r="P44" s="25">
        <f>SUM($P9,$P13,$P17,$P20,$P24,$P30,$P34,$P37,$P39,$P42)</f>
        <v>4.5</v>
      </c>
      <c r="Q44" s="168"/>
      <c r="R44" s="25"/>
      <c r="S44" s="26"/>
      <c r="T44" s="10"/>
      <c r="X44" s="9" t="s">
        <v>110</v>
      </c>
      <c r="Y44" s="9">
        <v>2.8780000000000001</v>
      </c>
    </row>
  </sheetData>
  <sheetProtection formatCells="0" formatColumns="0" formatRows="0" insertColumns="0" insertRows="0" insertHyperlinks="0"/>
  <mergeCells count="71">
    <mergeCell ref="S5:S6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  <mergeCell ref="K7:N7"/>
    <mergeCell ref="K8:N8"/>
    <mergeCell ref="K9:N9"/>
    <mergeCell ref="Q9:Q10"/>
    <mergeCell ref="R9:R10"/>
    <mergeCell ref="K10:N10"/>
    <mergeCell ref="K11:N11"/>
    <mergeCell ref="K15:N15"/>
    <mergeCell ref="K12:N12"/>
    <mergeCell ref="K13:N13"/>
    <mergeCell ref="Q13:Q14"/>
    <mergeCell ref="R13:R14"/>
    <mergeCell ref="K14:N14"/>
    <mergeCell ref="K16:N16"/>
    <mergeCell ref="Q17:Q18"/>
    <mergeCell ref="R17:R18"/>
    <mergeCell ref="K17:N17"/>
    <mergeCell ref="K20:N20"/>
    <mergeCell ref="Q20:Q23"/>
    <mergeCell ref="R20:R23"/>
    <mergeCell ref="K21:N21"/>
    <mergeCell ref="K22:N22"/>
    <mergeCell ref="K23:N23"/>
    <mergeCell ref="R24:R28"/>
    <mergeCell ref="K25:N25"/>
    <mergeCell ref="K26:N26"/>
    <mergeCell ref="K27:N27"/>
    <mergeCell ref="K28:N28"/>
    <mergeCell ref="R34:R36"/>
    <mergeCell ref="K35:N35"/>
    <mergeCell ref="K36:N36"/>
    <mergeCell ref="K29:N29"/>
    <mergeCell ref="K30:N30"/>
    <mergeCell ref="Q30:Q31"/>
    <mergeCell ref="R30:R31"/>
    <mergeCell ref="K31:N31"/>
    <mergeCell ref="K34:N34"/>
    <mergeCell ref="R37:R38"/>
    <mergeCell ref="K38:N38"/>
    <mergeCell ref="K39:N39"/>
    <mergeCell ref="Q39:Q40"/>
    <mergeCell ref="R39:R40"/>
    <mergeCell ref="K40:N40"/>
    <mergeCell ref="K41:N41"/>
    <mergeCell ref="K32:N32"/>
    <mergeCell ref="K33:N33"/>
    <mergeCell ref="Q34:Q36"/>
    <mergeCell ref="K24:N24"/>
    <mergeCell ref="Q24:Q28"/>
    <mergeCell ref="K37:N37"/>
    <mergeCell ref="Q37:Q38"/>
    <mergeCell ref="K42:N42"/>
    <mergeCell ref="Q42:Q43"/>
    <mergeCell ref="R42:R43"/>
    <mergeCell ref="K43:N43"/>
    <mergeCell ref="K44:O44"/>
  </mergeCells>
  <pageMargins left="0.62992125984251968" right="0.23622047244094491" top="0.6692913385826772" bottom="0.23622047244094491" header="0.23622047244094491" footer="0.19685039370078741"/>
  <pageSetup paperSize="9" scale="69" orientation="landscape" horizontalDpi="300" verticalDpi="300" r:id="rId1"/>
  <headerFooter alignWithMargins="0"/>
  <rowBreaks count="1" manualBreakCount="1">
    <brk id="31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Y48"/>
  <sheetViews>
    <sheetView showGridLines="0" view="pageBreakPreview" zoomScaleSheetLayoutView="100" workbookViewId="0">
      <pane ySplit="6" topLeftCell="A38" activePane="bottomLeft" state="frozen"/>
      <selection activeCell="I11" sqref="I11:I15"/>
      <selection pane="bottomLeft" activeCell="A42" sqref="A42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271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 thickBot="1">
      <c r="A6" s="547"/>
      <c r="B6" s="548"/>
      <c r="C6" s="380"/>
      <c r="D6" s="549"/>
      <c r="E6" s="549"/>
      <c r="F6" s="346">
        <v>1</v>
      </c>
      <c r="G6" s="346">
        <v>2</v>
      </c>
      <c r="H6" s="346">
        <v>3</v>
      </c>
      <c r="I6" s="346">
        <v>4</v>
      </c>
      <c r="J6" s="346">
        <v>5</v>
      </c>
      <c r="K6" s="544"/>
      <c r="L6" s="545"/>
      <c r="M6" s="545"/>
      <c r="N6" s="546"/>
      <c r="O6" s="347" t="s">
        <v>8</v>
      </c>
      <c r="P6" s="348" t="s">
        <v>9</v>
      </c>
      <c r="Q6" s="392"/>
      <c r="R6" s="394"/>
      <c r="S6" s="404"/>
      <c r="T6" s="3"/>
    </row>
    <row r="7" spans="1:20" s="69" customFormat="1" ht="22.5" customHeight="1">
      <c r="A7" s="15" t="s">
        <v>164</v>
      </c>
      <c r="B7" s="15" t="s">
        <v>165</v>
      </c>
      <c r="C7" s="349"/>
      <c r="D7" s="350">
        <f>+D8</f>
        <v>5</v>
      </c>
      <c r="E7" s="349"/>
      <c r="F7" s="349"/>
      <c r="G7" s="349"/>
      <c r="H7" s="349"/>
      <c r="I7" s="349"/>
      <c r="J7" s="349"/>
      <c r="K7" s="541"/>
      <c r="L7" s="542"/>
      <c r="M7" s="542"/>
      <c r="N7" s="543"/>
      <c r="O7" s="349"/>
      <c r="P7" s="351">
        <f>+P8</f>
        <v>0.25</v>
      </c>
      <c r="Q7" s="161"/>
      <c r="R7" s="134"/>
      <c r="S7" s="135"/>
      <c r="T7" s="68"/>
    </row>
    <row r="8" spans="1:20" s="71" customFormat="1" ht="22.5" customHeight="1">
      <c r="A8" s="12" t="s">
        <v>92</v>
      </c>
      <c r="B8" s="12" t="s">
        <v>93</v>
      </c>
      <c r="C8" s="21"/>
      <c r="D8" s="352">
        <f>+D9</f>
        <v>5</v>
      </c>
      <c r="E8" s="21"/>
      <c r="F8" s="21"/>
      <c r="G8" s="21"/>
      <c r="H8" s="21"/>
      <c r="I8" s="21"/>
      <c r="J8" s="21"/>
      <c r="K8" s="425"/>
      <c r="L8" s="426"/>
      <c r="M8" s="426"/>
      <c r="N8" s="427"/>
      <c r="O8" s="21"/>
      <c r="P8" s="170">
        <f>+P9</f>
        <v>0.25</v>
      </c>
      <c r="Q8" s="162"/>
      <c r="R8" s="136"/>
      <c r="S8" s="137"/>
      <c r="T8" s="70"/>
    </row>
    <row r="9" spans="1:20" s="67" customFormat="1" ht="22.5" customHeight="1">
      <c r="A9" s="53" t="s">
        <v>23</v>
      </c>
      <c r="B9" s="47" t="s">
        <v>28</v>
      </c>
      <c r="C9" s="48" t="s">
        <v>29</v>
      </c>
      <c r="D9" s="60">
        <v>5</v>
      </c>
      <c r="E9" s="60"/>
      <c r="F9" s="60">
        <v>65</v>
      </c>
      <c r="G9" s="60">
        <v>70</v>
      </c>
      <c r="H9" s="60">
        <v>75</v>
      </c>
      <c r="I9" s="60">
        <v>80</v>
      </c>
      <c r="J9" s="60">
        <v>85</v>
      </c>
      <c r="K9" s="428" t="s">
        <v>54</v>
      </c>
      <c r="L9" s="429"/>
      <c r="M9" s="429"/>
      <c r="N9" s="430"/>
      <c r="O9" s="48">
        <v>5</v>
      </c>
      <c r="P9" s="171">
        <f>+(O9*D9)/100</f>
        <v>0.25</v>
      </c>
      <c r="Q9" s="398" t="s">
        <v>89</v>
      </c>
      <c r="R9" s="431" t="s">
        <v>149</v>
      </c>
      <c r="S9" s="126" t="s">
        <v>151</v>
      </c>
      <c r="T9" s="66"/>
    </row>
    <row r="10" spans="1:20" s="67" customFormat="1" ht="22.5" customHeight="1" thickBot="1">
      <c r="A10" s="53"/>
      <c r="B10" s="47"/>
      <c r="C10" s="48"/>
      <c r="D10" s="48"/>
      <c r="E10" s="48"/>
      <c r="F10" s="48"/>
      <c r="G10" s="48"/>
      <c r="H10" s="48"/>
      <c r="I10" s="48"/>
      <c r="J10" s="48"/>
      <c r="K10" s="428"/>
      <c r="L10" s="429"/>
      <c r="M10" s="429"/>
      <c r="N10" s="430"/>
      <c r="O10" s="46"/>
      <c r="P10" s="180"/>
      <c r="Q10" s="400"/>
      <c r="R10" s="432"/>
      <c r="S10" s="132"/>
      <c r="T10" s="66"/>
    </row>
    <row r="11" spans="1:20" s="69" customFormat="1" ht="22.5" customHeight="1">
      <c r="A11" s="15" t="s">
        <v>166</v>
      </c>
      <c r="B11" s="15" t="s">
        <v>167</v>
      </c>
      <c r="C11" s="349"/>
      <c r="D11" s="350">
        <f>+D12+D16+D23+D29</f>
        <v>60</v>
      </c>
      <c r="E11" s="349"/>
      <c r="F11" s="349"/>
      <c r="G11" s="349"/>
      <c r="H11" s="349"/>
      <c r="I11" s="349"/>
      <c r="J11" s="349"/>
      <c r="K11" s="541"/>
      <c r="L11" s="542"/>
      <c r="M11" s="542"/>
      <c r="N11" s="543"/>
      <c r="O11" s="349"/>
      <c r="P11" s="351">
        <f>+P12+P16+P23+P29</f>
        <v>2.6</v>
      </c>
      <c r="Q11" s="163"/>
      <c r="R11" s="138"/>
      <c r="S11" s="139"/>
      <c r="T11" s="68"/>
    </row>
    <row r="12" spans="1:20" s="73" customFormat="1" ht="22.5" customHeight="1">
      <c r="A12" s="12" t="s">
        <v>92</v>
      </c>
      <c r="B12" s="12" t="s">
        <v>94</v>
      </c>
      <c r="C12" s="13"/>
      <c r="D12" s="352">
        <f>+D13</f>
        <v>15</v>
      </c>
      <c r="E12" s="13"/>
      <c r="F12" s="13"/>
      <c r="G12" s="13"/>
      <c r="H12" s="13"/>
      <c r="I12" s="13"/>
      <c r="J12" s="13"/>
      <c r="K12" s="411"/>
      <c r="L12" s="412"/>
      <c r="M12" s="412"/>
      <c r="N12" s="413"/>
      <c r="O12" s="13"/>
      <c r="P12" s="170">
        <f>+P13</f>
        <v>0.75</v>
      </c>
      <c r="Q12" s="164"/>
      <c r="R12" s="140"/>
      <c r="S12" s="141"/>
      <c r="T12" s="72"/>
    </row>
    <row r="13" spans="1:20" s="67" customFormat="1" ht="22.5" customHeight="1">
      <c r="A13" s="53" t="s">
        <v>24</v>
      </c>
      <c r="B13" s="100" t="s">
        <v>66</v>
      </c>
      <c r="C13" s="48" t="s">
        <v>29</v>
      </c>
      <c r="D13" s="60">
        <v>15</v>
      </c>
      <c r="E13" s="60"/>
      <c r="F13" s="60">
        <v>50</v>
      </c>
      <c r="G13" s="60">
        <v>75</v>
      </c>
      <c r="H13" s="60">
        <v>100</v>
      </c>
      <c r="I13" s="531" t="s">
        <v>175</v>
      </c>
      <c r="J13" s="531" t="s">
        <v>176</v>
      </c>
      <c r="K13" s="532" t="s">
        <v>193</v>
      </c>
      <c r="L13" s="533"/>
      <c r="M13" s="533"/>
      <c r="N13" s="534"/>
      <c r="O13" s="48"/>
      <c r="P13" s="171">
        <f>SUM(P15)</f>
        <v>0.75</v>
      </c>
      <c r="Q13" s="436" t="s">
        <v>91</v>
      </c>
      <c r="R13" s="431" t="s">
        <v>114</v>
      </c>
      <c r="S13" s="126" t="s">
        <v>113</v>
      </c>
      <c r="T13" s="66"/>
    </row>
    <row r="14" spans="1:20" s="67" customFormat="1" ht="22.5" customHeight="1">
      <c r="A14" s="53"/>
      <c r="B14" s="100" t="s">
        <v>67</v>
      </c>
      <c r="C14" s="48"/>
      <c r="D14" s="48"/>
      <c r="E14" s="48"/>
      <c r="F14" s="48"/>
      <c r="G14" s="48"/>
      <c r="H14" s="48"/>
      <c r="I14" s="531"/>
      <c r="J14" s="531"/>
      <c r="K14" s="57" t="s">
        <v>65</v>
      </c>
      <c r="L14" s="331" t="s">
        <v>14</v>
      </c>
      <c r="M14" s="331" t="s">
        <v>48</v>
      </c>
      <c r="N14" s="331" t="s">
        <v>15</v>
      </c>
      <c r="O14" s="48"/>
      <c r="P14" s="180"/>
      <c r="Q14" s="437"/>
      <c r="R14" s="439"/>
      <c r="S14" s="126" t="s">
        <v>172</v>
      </c>
      <c r="T14" s="66"/>
    </row>
    <row r="15" spans="1:20" s="67" customFormat="1" ht="22.5" customHeight="1" thickBot="1">
      <c r="A15" s="53"/>
      <c r="B15" s="100" t="s">
        <v>292</v>
      </c>
      <c r="C15" s="48"/>
      <c r="D15" s="48"/>
      <c r="E15" s="48"/>
      <c r="F15" s="48"/>
      <c r="G15" s="48"/>
      <c r="H15" s="48"/>
      <c r="I15" s="531"/>
      <c r="J15" s="531"/>
      <c r="K15" s="184" t="s">
        <v>293</v>
      </c>
      <c r="L15" s="199">
        <v>100</v>
      </c>
      <c r="M15" s="196">
        <v>15</v>
      </c>
      <c r="N15" s="243">
        <v>100</v>
      </c>
      <c r="O15" s="48">
        <v>5</v>
      </c>
      <c r="P15" s="180">
        <f>+O15*M15/100</f>
        <v>0.75</v>
      </c>
      <c r="Q15" s="438"/>
      <c r="R15" s="439"/>
      <c r="S15" s="126" t="s">
        <v>171</v>
      </c>
      <c r="T15" s="66"/>
    </row>
    <row r="16" spans="1:20" s="75" customFormat="1" ht="22.5" customHeight="1">
      <c r="A16" s="12" t="s">
        <v>92</v>
      </c>
      <c r="B16" s="353" t="s">
        <v>95</v>
      </c>
      <c r="C16" s="12"/>
      <c r="D16" s="12">
        <f>+D17+D21</f>
        <v>20</v>
      </c>
      <c r="E16" s="12"/>
      <c r="F16" s="12"/>
      <c r="G16" s="12"/>
      <c r="H16" s="12"/>
      <c r="I16" s="354"/>
      <c r="J16" s="354"/>
      <c r="K16" s="535"/>
      <c r="L16" s="536"/>
      <c r="M16" s="536"/>
      <c r="N16" s="537"/>
      <c r="O16" s="12"/>
      <c r="P16" s="170">
        <f>+P17+P21</f>
        <v>0.6</v>
      </c>
      <c r="Q16" s="165"/>
      <c r="R16" s="142"/>
      <c r="S16" s="143"/>
      <c r="T16" s="74"/>
    </row>
    <row r="17" spans="1:20" s="67" customFormat="1" ht="22.5" customHeight="1">
      <c r="A17" s="53" t="s">
        <v>26</v>
      </c>
      <c r="B17" s="355" t="s">
        <v>71</v>
      </c>
      <c r="C17" s="48" t="s">
        <v>29</v>
      </c>
      <c r="D17" s="60">
        <v>10</v>
      </c>
      <c r="E17" s="60"/>
      <c r="F17" s="109">
        <v>80</v>
      </c>
      <c r="G17" s="109">
        <v>85</v>
      </c>
      <c r="H17" s="109">
        <v>90</v>
      </c>
      <c r="I17" s="109">
        <v>95</v>
      </c>
      <c r="J17" s="109">
        <v>100</v>
      </c>
      <c r="K17" s="450" t="s">
        <v>180</v>
      </c>
      <c r="L17" s="451"/>
      <c r="M17" s="451"/>
      <c r="N17" s="452"/>
      <c r="O17" s="48">
        <v>1</v>
      </c>
      <c r="P17" s="171">
        <f>+(O17*D17)/100</f>
        <v>0.1</v>
      </c>
      <c r="Q17" s="453" t="s">
        <v>90</v>
      </c>
      <c r="R17" s="455" t="s">
        <v>114</v>
      </c>
      <c r="S17" s="126" t="s">
        <v>153</v>
      </c>
      <c r="T17" s="66"/>
    </row>
    <row r="18" spans="1:20" s="67" customFormat="1" ht="22.5" customHeight="1" thickBot="1">
      <c r="A18" s="53"/>
      <c r="B18" s="47" t="s">
        <v>72</v>
      </c>
      <c r="C18" s="48"/>
      <c r="D18" s="48"/>
      <c r="E18" s="48"/>
      <c r="F18" s="326"/>
      <c r="G18" s="326"/>
      <c r="H18" s="326"/>
      <c r="I18" s="326"/>
      <c r="J18" s="188"/>
      <c r="K18" s="450" t="s">
        <v>181</v>
      </c>
      <c r="L18" s="451"/>
      <c r="M18" s="451"/>
      <c r="N18" s="452"/>
      <c r="O18" s="46"/>
      <c r="P18" s="180"/>
      <c r="Q18" s="454"/>
      <c r="R18" s="456"/>
      <c r="S18" s="131"/>
      <c r="T18" s="66"/>
    </row>
    <row r="19" spans="1:20" s="67" customFormat="1" ht="22.5" customHeight="1">
      <c r="A19" s="53"/>
      <c r="B19" s="47"/>
      <c r="C19" s="48"/>
      <c r="D19" s="48"/>
      <c r="E19" s="48"/>
      <c r="F19" s="326"/>
      <c r="G19" s="326"/>
      <c r="H19" s="326"/>
      <c r="I19" s="326"/>
      <c r="J19" s="188"/>
      <c r="K19" s="450" t="s">
        <v>301</v>
      </c>
      <c r="L19" s="451"/>
      <c r="M19" s="451"/>
      <c r="N19" s="452"/>
      <c r="O19" s="46"/>
      <c r="P19" s="180"/>
      <c r="Q19" s="187"/>
      <c r="R19" s="202"/>
      <c r="S19" s="133"/>
      <c r="T19" s="66"/>
    </row>
    <row r="20" spans="1:20" s="67" customFormat="1" ht="22.5" customHeight="1" thickBot="1">
      <c r="A20" s="53"/>
      <c r="B20" s="47"/>
      <c r="C20" s="48"/>
      <c r="D20" s="48"/>
      <c r="E20" s="48"/>
      <c r="F20" s="326"/>
      <c r="G20" s="326"/>
      <c r="H20" s="326"/>
      <c r="I20" s="326"/>
      <c r="J20" s="188"/>
      <c r="K20" s="450" t="s">
        <v>183</v>
      </c>
      <c r="L20" s="451"/>
      <c r="M20" s="451"/>
      <c r="N20" s="452"/>
      <c r="O20" s="46"/>
      <c r="P20" s="180"/>
      <c r="Q20" s="187"/>
      <c r="R20" s="202"/>
      <c r="S20" s="133"/>
      <c r="T20" s="66"/>
    </row>
    <row r="21" spans="1:20" s="67" customFormat="1" ht="22.5" customHeight="1">
      <c r="A21" s="53" t="s">
        <v>27</v>
      </c>
      <c r="B21" s="100" t="s">
        <v>73</v>
      </c>
      <c r="C21" s="48" t="s">
        <v>22</v>
      </c>
      <c r="D21" s="60">
        <v>10</v>
      </c>
      <c r="E21" s="60"/>
      <c r="F21" s="356">
        <v>0</v>
      </c>
      <c r="G21" s="356">
        <v>0</v>
      </c>
      <c r="H21" s="356">
        <v>0</v>
      </c>
      <c r="I21" s="356">
        <v>0</v>
      </c>
      <c r="J21" s="60">
        <v>1</v>
      </c>
      <c r="K21" s="428" t="s">
        <v>285</v>
      </c>
      <c r="L21" s="429"/>
      <c r="M21" s="429"/>
      <c r="N21" s="430"/>
      <c r="O21" s="48">
        <v>5</v>
      </c>
      <c r="P21" s="171">
        <f>+(O21*D21)/100</f>
        <v>0.5</v>
      </c>
      <c r="Q21" s="440" t="s">
        <v>91</v>
      </c>
      <c r="R21" s="441" t="s">
        <v>114</v>
      </c>
      <c r="S21" s="130" t="s">
        <v>113</v>
      </c>
      <c r="T21" s="66"/>
    </row>
    <row r="22" spans="1:20" s="67" customFormat="1" ht="22.5" customHeight="1" thickBot="1">
      <c r="A22" s="53"/>
      <c r="B22" s="100" t="s">
        <v>185</v>
      </c>
      <c r="C22" s="48"/>
      <c r="D22" s="48"/>
      <c r="E22" s="48"/>
      <c r="F22" s="48"/>
      <c r="G22" s="48"/>
      <c r="H22" s="48"/>
      <c r="I22" s="48"/>
      <c r="J22" s="48"/>
      <c r="K22" s="368"/>
      <c r="L22" s="360"/>
      <c r="M22" s="360"/>
      <c r="N22" s="361"/>
      <c r="O22" s="46"/>
      <c r="P22" s="180"/>
      <c r="Q22" s="438"/>
      <c r="R22" s="442"/>
      <c r="S22" s="144" t="s">
        <v>173</v>
      </c>
      <c r="T22" s="66"/>
    </row>
    <row r="23" spans="1:20" s="75" customFormat="1" ht="22.5" customHeight="1" thickBot="1">
      <c r="A23" s="12" t="s">
        <v>92</v>
      </c>
      <c r="B23" s="353" t="s">
        <v>96</v>
      </c>
      <c r="C23" s="12"/>
      <c r="D23" s="12">
        <f>+D24</f>
        <v>10</v>
      </c>
      <c r="E23" s="12"/>
      <c r="F23" s="12"/>
      <c r="G23" s="12"/>
      <c r="H23" s="12"/>
      <c r="I23" s="12"/>
      <c r="J23" s="12"/>
      <c r="K23" s="369"/>
      <c r="L23" s="363"/>
      <c r="M23" s="363"/>
      <c r="N23" s="364"/>
      <c r="O23" s="12"/>
      <c r="P23" s="170">
        <f>+P24</f>
        <v>0.5</v>
      </c>
      <c r="Q23" s="165"/>
      <c r="R23" s="142"/>
      <c r="S23" s="143"/>
      <c r="T23" s="74"/>
    </row>
    <row r="24" spans="1:20" s="67" customFormat="1" ht="22.5" customHeight="1">
      <c r="A24" s="53" t="s">
        <v>31</v>
      </c>
      <c r="B24" s="112" t="s">
        <v>76</v>
      </c>
      <c r="C24" s="48" t="s">
        <v>29</v>
      </c>
      <c r="D24" s="60">
        <v>10</v>
      </c>
      <c r="E24" s="60"/>
      <c r="F24" s="60">
        <v>60</v>
      </c>
      <c r="G24" s="60">
        <v>65</v>
      </c>
      <c r="H24" s="60">
        <v>70</v>
      </c>
      <c r="I24" s="60">
        <v>75</v>
      </c>
      <c r="J24" s="60">
        <v>80</v>
      </c>
      <c r="K24" s="484" t="s">
        <v>294</v>
      </c>
      <c r="L24" s="485"/>
      <c r="M24" s="485"/>
      <c r="N24" s="486"/>
      <c r="O24" s="48">
        <v>5</v>
      </c>
      <c r="P24" s="171">
        <f>+(O24*D24)/100</f>
        <v>0.5</v>
      </c>
      <c r="Q24" s="419" t="s">
        <v>89</v>
      </c>
      <c r="R24" s="470" t="s">
        <v>114</v>
      </c>
      <c r="S24" s="130" t="s">
        <v>156</v>
      </c>
      <c r="T24" s="66"/>
    </row>
    <row r="25" spans="1:20" s="67" customFormat="1" ht="22.5" hidden="1" customHeight="1">
      <c r="A25" s="53"/>
      <c r="B25" s="47"/>
      <c r="C25" s="48"/>
      <c r="D25" s="59"/>
      <c r="E25" s="48"/>
      <c r="F25" s="59"/>
      <c r="G25" s="114"/>
      <c r="H25" s="48"/>
      <c r="I25" s="48"/>
      <c r="J25" s="48"/>
      <c r="K25" s="472"/>
      <c r="L25" s="473"/>
      <c r="M25" s="473"/>
      <c r="N25" s="474"/>
      <c r="O25" s="46"/>
      <c r="P25" s="180"/>
      <c r="Q25" s="399"/>
      <c r="R25" s="460"/>
      <c r="S25" s="127"/>
      <c r="T25" s="66"/>
    </row>
    <row r="26" spans="1:20" s="67" customFormat="1" ht="22.5" hidden="1" customHeight="1">
      <c r="A26" s="53"/>
      <c r="B26" s="47"/>
      <c r="C26" s="48"/>
      <c r="D26" s="59"/>
      <c r="E26" s="48"/>
      <c r="F26" s="59"/>
      <c r="G26" s="114"/>
      <c r="H26" s="48"/>
      <c r="I26" s="48"/>
      <c r="J26" s="48"/>
      <c r="K26" s="472"/>
      <c r="L26" s="473"/>
      <c r="M26" s="473"/>
      <c r="N26" s="474"/>
      <c r="O26" s="46"/>
      <c r="P26" s="180"/>
      <c r="Q26" s="399"/>
      <c r="R26" s="460"/>
      <c r="S26" s="133"/>
      <c r="T26" s="66"/>
    </row>
    <row r="27" spans="1:20" s="67" customFormat="1" ht="22.5" hidden="1" customHeight="1">
      <c r="A27" s="53"/>
      <c r="B27" s="47"/>
      <c r="C27" s="48"/>
      <c r="D27" s="59"/>
      <c r="E27" s="48"/>
      <c r="F27" s="59"/>
      <c r="G27" s="114"/>
      <c r="H27" s="48"/>
      <c r="I27" s="48"/>
      <c r="J27" s="48"/>
      <c r="K27" s="472"/>
      <c r="L27" s="473"/>
      <c r="M27" s="473"/>
      <c r="N27" s="474"/>
      <c r="O27" s="46"/>
      <c r="P27" s="180"/>
      <c r="Q27" s="399"/>
      <c r="R27" s="460"/>
      <c r="S27" s="133"/>
      <c r="T27" s="66"/>
    </row>
    <row r="28" spans="1:20" s="67" customFormat="1" ht="22.5" customHeight="1" thickBot="1">
      <c r="A28" s="53"/>
      <c r="B28" s="47"/>
      <c r="C28" s="48"/>
      <c r="D28" s="48"/>
      <c r="E28" s="48"/>
      <c r="F28" s="48"/>
      <c r="G28" s="48"/>
      <c r="H28" s="48"/>
      <c r="I28" s="48"/>
      <c r="J28" s="48"/>
      <c r="K28" s="527"/>
      <c r="L28" s="473"/>
      <c r="M28" s="473"/>
      <c r="N28" s="474"/>
      <c r="O28" s="46"/>
      <c r="P28" s="180"/>
      <c r="Q28" s="400"/>
      <c r="R28" s="471"/>
      <c r="S28" s="132"/>
      <c r="T28" s="66"/>
    </row>
    <row r="29" spans="1:20" s="75" customFormat="1" ht="22.5" customHeight="1">
      <c r="A29" s="12" t="s">
        <v>92</v>
      </c>
      <c r="B29" s="365" t="s">
        <v>97</v>
      </c>
      <c r="C29" s="12"/>
      <c r="D29" s="12">
        <f>+D30</f>
        <v>15</v>
      </c>
      <c r="E29" s="12"/>
      <c r="F29" s="12"/>
      <c r="G29" s="12"/>
      <c r="H29" s="12"/>
      <c r="I29" s="12"/>
      <c r="J29" s="12"/>
      <c r="K29" s="493"/>
      <c r="L29" s="494"/>
      <c r="M29" s="494"/>
      <c r="N29" s="495"/>
      <c r="O29" s="12"/>
      <c r="P29" s="170">
        <f>+P30</f>
        <v>0.75</v>
      </c>
      <c r="Q29" s="165"/>
      <c r="R29" s="142"/>
      <c r="S29" s="143"/>
      <c r="T29" s="74"/>
    </row>
    <row r="30" spans="1:20" s="67" customFormat="1" ht="22.5" customHeight="1">
      <c r="A30" s="53" t="s">
        <v>32</v>
      </c>
      <c r="B30" s="355" t="s">
        <v>77</v>
      </c>
      <c r="C30" s="48" t="s">
        <v>29</v>
      </c>
      <c r="D30" s="60">
        <v>15</v>
      </c>
      <c r="E30" s="60"/>
      <c r="F30" s="60">
        <v>72</v>
      </c>
      <c r="G30" s="60">
        <v>74</v>
      </c>
      <c r="H30" s="60">
        <v>76</v>
      </c>
      <c r="I30" s="60">
        <v>78</v>
      </c>
      <c r="J30" s="60">
        <v>80</v>
      </c>
      <c r="K30" s="481" t="s">
        <v>256</v>
      </c>
      <c r="L30" s="482"/>
      <c r="M30" s="482"/>
      <c r="N30" s="483"/>
      <c r="O30" s="48">
        <v>5</v>
      </c>
      <c r="P30" s="171">
        <f>+(O30*D30)/100</f>
        <v>0.75</v>
      </c>
      <c r="Q30" s="398" t="s">
        <v>91</v>
      </c>
      <c r="R30" s="421" t="s">
        <v>114</v>
      </c>
      <c r="S30" s="126" t="s">
        <v>113</v>
      </c>
      <c r="T30" s="66"/>
    </row>
    <row r="31" spans="1:20" s="67" customFormat="1" ht="22.5" customHeight="1">
      <c r="A31" s="53"/>
      <c r="B31" s="47"/>
      <c r="C31" s="48"/>
      <c r="D31" s="48"/>
      <c r="E31" s="48"/>
      <c r="F31" s="48"/>
      <c r="G31" s="48"/>
      <c r="H31" s="48"/>
      <c r="I31" s="48"/>
      <c r="J31" s="48"/>
      <c r="K31" s="484"/>
      <c r="L31" s="485"/>
      <c r="M31" s="485"/>
      <c r="N31" s="486"/>
      <c r="O31" s="46"/>
      <c r="P31" s="180"/>
      <c r="Q31" s="399"/>
      <c r="R31" s="460"/>
      <c r="S31" s="126" t="s">
        <v>154</v>
      </c>
      <c r="T31" s="66"/>
    </row>
    <row r="32" spans="1:20" s="67" customFormat="1" ht="22.5" customHeight="1" thickBot="1">
      <c r="A32" s="53"/>
      <c r="B32" s="47"/>
      <c r="C32" s="48"/>
      <c r="D32" s="48"/>
      <c r="E32" s="48"/>
      <c r="F32" s="48"/>
      <c r="G32" s="48"/>
      <c r="H32" s="48"/>
      <c r="I32" s="48"/>
      <c r="J32" s="48"/>
      <c r="K32" s="484"/>
      <c r="L32" s="485"/>
      <c r="M32" s="485"/>
      <c r="N32" s="486"/>
      <c r="O32" s="46"/>
      <c r="P32" s="180"/>
      <c r="Q32" s="400"/>
      <c r="R32" s="460"/>
      <c r="S32" s="127" t="s">
        <v>155</v>
      </c>
      <c r="T32" s="66"/>
    </row>
    <row r="33" spans="1:25" s="77" customFormat="1" ht="22.5" customHeight="1">
      <c r="A33" s="15" t="s">
        <v>168</v>
      </c>
      <c r="B33" s="15" t="s">
        <v>169</v>
      </c>
      <c r="C33" s="366"/>
      <c r="D33" s="366">
        <f>+D34+D42</f>
        <v>35</v>
      </c>
      <c r="E33" s="366"/>
      <c r="F33" s="366"/>
      <c r="G33" s="366"/>
      <c r="H33" s="366"/>
      <c r="I33" s="366"/>
      <c r="J33" s="366"/>
      <c r="K33" s="523"/>
      <c r="L33" s="524"/>
      <c r="M33" s="524"/>
      <c r="N33" s="525"/>
      <c r="O33" s="366"/>
      <c r="P33" s="351">
        <f>+P34+P42</f>
        <v>1.4818199999999999</v>
      </c>
      <c r="Q33" s="166"/>
      <c r="R33" s="145"/>
      <c r="S33" s="146"/>
      <c r="T33" s="76"/>
    </row>
    <row r="34" spans="1:25" s="79" customFormat="1" ht="22.5" customHeight="1">
      <c r="A34" s="12" t="s">
        <v>92</v>
      </c>
      <c r="B34" s="12" t="s">
        <v>98</v>
      </c>
      <c r="C34" s="12"/>
      <c r="D34" s="12">
        <f>+D35+D38+D40</f>
        <v>25</v>
      </c>
      <c r="E34" s="12"/>
      <c r="F34" s="12"/>
      <c r="G34" s="12"/>
      <c r="H34" s="12"/>
      <c r="I34" s="12"/>
      <c r="J34" s="12"/>
      <c r="K34" s="493"/>
      <c r="L34" s="494"/>
      <c r="M34" s="494"/>
      <c r="N34" s="495"/>
      <c r="O34" s="12"/>
      <c r="P34" s="170">
        <f>+P35+P38+P40</f>
        <v>1.25</v>
      </c>
      <c r="Q34" s="167"/>
      <c r="R34" s="147"/>
      <c r="S34" s="148"/>
      <c r="T34" s="78"/>
    </row>
    <row r="35" spans="1:25" s="67" customFormat="1" ht="22.5" customHeight="1">
      <c r="A35" s="53" t="s">
        <v>33</v>
      </c>
      <c r="B35" s="100" t="s">
        <v>78</v>
      </c>
      <c r="C35" s="48" t="s">
        <v>29</v>
      </c>
      <c r="D35" s="60">
        <v>10</v>
      </c>
      <c r="E35" s="60"/>
      <c r="F35" s="60">
        <v>60</v>
      </c>
      <c r="G35" s="60">
        <v>65</v>
      </c>
      <c r="H35" s="60">
        <v>70</v>
      </c>
      <c r="I35" s="60">
        <v>75</v>
      </c>
      <c r="J35" s="60">
        <v>80</v>
      </c>
      <c r="K35" s="428" t="s">
        <v>285</v>
      </c>
      <c r="L35" s="429"/>
      <c r="M35" s="429"/>
      <c r="N35" s="430"/>
      <c r="O35" s="48">
        <v>5</v>
      </c>
      <c r="P35" s="171">
        <f>+(O35*D35)/100</f>
        <v>0.5</v>
      </c>
      <c r="Q35" s="398" t="s">
        <v>89</v>
      </c>
      <c r="R35" s="421" t="s">
        <v>157</v>
      </c>
      <c r="S35" s="126" t="s">
        <v>160</v>
      </c>
      <c r="T35" s="66"/>
    </row>
    <row r="36" spans="1:25" s="67" customFormat="1" ht="22.5" customHeight="1" thickBot="1">
      <c r="A36" s="53"/>
      <c r="B36" s="112" t="s">
        <v>79</v>
      </c>
      <c r="C36" s="48"/>
      <c r="D36" s="48"/>
      <c r="E36" s="48"/>
      <c r="F36" s="48"/>
      <c r="G36" s="48"/>
      <c r="H36" s="48"/>
      <c r="I36" s="48"/>
      <c r="J36" s="48"/>
      <c r="K36" s="496"/>
      <c r="L36" s="497"/>
      <c r="M36" s="497"/>
      <c r="N36" s="498"/>
      <c r="O36" s="46"/>
      <c r="P36" s="180"/>
      <c r="Q36" s="399"/>
      <c r="R36" s="460"/>
      <c r="S36" s="131"/>
      <c r="T36" s="66"/>
    </row>
    <row r="37" spans="1:25" s="67" customFormat="1" ht="22.5" hidden="1" customHeight="1" thickBot="1">
      <c r="A37" s="53"/>
      <c r="B37" s="47"/>
      <c r="C37" s="48"/>
      <c r="D37" s="48"/>
      <c r="E37" s="48"/>
      <c r="F37" s="48"/>
      <c r="G37" s="48"/>
      <c r="H37" s="48"/>
      <c r="I37" s="48"/>
      <c r="J37" s="48"/>
      <c r="K37" s="496"/>
      <c r="L37" s="497"/>
      <c r="M37" s="497"/>
      <c r="N37" s="498"/>
      <c r="O37" s="46"/>
      <c r="P37" s="180"/>
      <c r="Q37" s="400"/>
      <c r="R37" s="471"/>
      <c r="S37" s="132"/>
      <c r="T37" s="66"/>
    </row>
    <row r="38" spans="1:25" s="67" customFormat="1" ht="22.5" customHeight="1">
      <c r="A38" s="53" t="s">
        <v>34</v>
      </c>
      <c r="B38" s="100" t="s">
        <v>37</v>
      </c>
      <c r="C38" s="48" t="s">
        <v>29</v>
      </c>
      <c r="D38" s="60">
        <v>10</v>
      </c>
      <c r="E38" s="60"/>
      <c r="F38" s="60">
        <v>65</v>
      </c>
      <c r="G38" s="60">
        <v>70</v>
      </c>
      <c r="H38" s="60">
        <v>75</v>
      </c>
      <c r="I38" s="60">
        <v>80</v>
      </c>
      <c r="J38" s="60">
        <v>85</v>
      </c>
      <c r="K38" s="428" t="s">
        <v>54</v>
      </c>
      <c r="L38" s="429"/>
      <c r="M38" s="429"/>
      <c r="N38" s="430"/>
      <c r="O38" s="48">
        <v>5</v>
      </c>
      <c r="P38" s="171">
        <f>+(O38*D38)/100</f>
        <v>0.5</v>
      </c>
      <c r="Q38" s="419" t="s">
        <v>89</v>
      </c>
      <c r="R38" s="460" t="s">
        <v>158</v>
      </c>
      <c r="S38" s="149" t="s">
        <v>159</v>
      </c>
      <c r="T38" s="66"/>
    </row>
    <row r="39" spans="1:25" s="67" customFormat="1" ht="22.5" customHeight="1" thickBot="1">
      <c r="A39" s="53"/>
      <c r="B39" s="47"/>
      <c r="C39" s="48"/>
      <c r="D39" s="48"/>
      <c r="E39" s="48"/>
      <c r="F39" s="48"/>
      <c r="G39" s="48"/>
      <c r="H39" s="48"/>
      <c r="I39" s="48"/>
      <c r="J39" s="48"/>
      <c r="K39" s="484"/>
      <c r="L39" s="485"/>
      <c r="M39" s="485"/>
      <c r="N39" s="486"/>
      <c r="O39" s="46"/>
      <c r="P39" s="180"/>
      <c r="Q39" s="400"/>
      <c r="R39" s="460"/>
      <c r="S39" s="131"/>
      <c r="T39" s="66"/>
    </row>
    <row r="40" spans="1:25" s="67" customFormat="1" ht="22.5" customHeight="1">
      <c r="A40" s="53" t="s">
        <v>35</v>
      </c>
      <c r="B40" s="112" t="s">
        <v>80</v>
      </c>
      <c r="C40" s="48" t="s">
        <v>29</v>
      </c>
      <c r="D40" s="60">
        <v>5</v>
      </c>
      <c r="E40" s="60"/>
      <c r="F40" s="60" t="s">
        <v>40</v>
      </c>
      <c r="G40" s="60" t="s">
        <v>41</v>
      </c>
      <c r="H40" s="60" t="s">
        <v>42</v>
      </c>
      <c r="I40" s="60" t="s">
        <v>43</v>
      </c>
      <c r="J40" s="60" t="s">
        <v>39</v>
      </c>
      <c r="K40" s="428" t="s">
        <v>87</v>
      </c>
      <c r="L40" s="429"/>
      <c r="M40" s="429"/>
      <c r="N40" s="430"/>
      <c r="O40" s="48">
        <v>5</v>
      </c>
      <c r="P40" s="171">
        <f>+(O40*D40)/100</f>
        <v>0.25</v>
      </c>
      <c r="Q40" s="419" t="s">
        <v>89</v>
      </c>
      <c r="R40" s="470" t="s">
        <v>158</v>
      </c>
      <c r="S40" s="130" t="s">
        <v>159</v>
      </c>
      <c r="T40" s="66"/>
    </row>
    <row r="41" spans="1:25" s="67" customFormat="1" ht="22.5" customHeight="1" thickBot="1">
      <c r="A41" s="53"/>
      <c r="B41" s="47"/>
      <c r="C41" s="48"/>
      <c r="D41" s="48"/>
      <c r="E41" s="48"/>
      <c r="F41" s="48"/>
      <c r="G41" s="48"/>
      <c r="H41" s="48"/>
      <c r="I41" s="48"/>
      <c r="J41" s="48"/>
      <c r="K41" s="514"/>
      <c r="L41" s="515"/>
      <c r="M41" s="515"/>
      <c r="N41" s="516"/>
      <c r="O41" s="46"/>
      <c r="P41" s="180"/>
      <c r="Q41" s="400"/>
      <c r="R41" s="471"/>
      <c r="S41" s="150"/>
      <c r="T41" s="66"/>
    </row>
    <row r="42" spans="1:25" s="71" customFormat="1" ht="22.5" customHeight="1">
      <c r="A42" s="12" t="s">
        <v>92</v>
      </c>
      <c r="B42" s="367" t="s">
        <v>99</v>
      </c>
      <c r="C42" s="13"/>
      <c r="D42" s="12">
        <f>+D43+D46</f>
        <v>10</v>
      </c>
      <c r="E42" s="13"/>
      <c r="F42" s="13"/>
      <c r="G42" s="13"/>
      <c r="H42" s="13"/>
      <c r="I42" s="13"/>
      <c r="J42" s="13"/>
      <c r="K42" s="520"/>
      <c r="L42" s="521"/>
      <c r="M42" s="521"/>
      <c r="N42" s="522"/>
      <c r="O42" s="13"/>
      <c r="P42" s="170">
        <f>+P43+P46</f>
        <v>0.23182000000000003</v>
      </c>
      <c r="Q42" s="164"/>
      <c r="R42" s="140"/>
      <c r="S42" s="141"/>
      <c r="T42" s="70"/>
    </row>
    <row r="43" spans="1:25" s="67" customFormat="1" ht="22.5" customHeight="1">
      <c r="A43" s="53" t="s">
        <v>36</v>
      </c>
      <c r="B43" s="355" t="s">
        <v>81</v>
      </c>
      <c r="C43" s="48" t="s">
        <v>29</v>
      </c>
      <c r="D43" s="60">
        <v>5</v>
      </c>
      <c r="E43" s="60"/>
      <c r="F43" s="60">
        <v>80</v>
      </c>
      <c r="G43" s="60">
        <v>85</v>
      </c>
      <c r="H43" s="60">
        <v>90</v>
      </c>
      <c r="I43" s="60">
        <v>95</v>
      </c>
      <c r="J43" s="60">
        <v>100</v>
      </c>
      <c r="K43" s="514" t="s">
        <v>240</v>
      </c>
      <c r="L43" s="515"/>
      <c r="M43" s="515"/>
      <c r="N43" s="516"/>
      <c r="O43" s="48">
        <v>3.6364000000000001</v>
      </c>
      <c r="P43" s="171">
        <f>+(O43*D43)/100</f>
        <v>0.18182000000000001</v>
      </c>
      <c r="Q43" s="398" t="s">
        <v>91</v>
      </c>
      <c r="R43" s="421" t="s">
        <v>114</v>
      </c>
      <c r="S43" s="126" t="s">
        <v>113</v>
      </c>
      <c r="T43" s="80" t="s">
        <v>103</v>
      </c>
      <c r="U43" s="67" t="s">
        <v>104</v>
      </c>
    </row>
    <row r="44" spans="1:25" s="67" customFormat="1" ht="22.5" customHeight="1">
      <c r="A44" s="53"/>
      <c r="B44" s="47"/>
      <c r="C44" s="48"/>
      <c r="D44" s="48"/>
      <c r="E44" s="48"/>
      <c r="F44" s="48"/>
      <c r="G44" s="48"/>
      <c r="H44" s="48"/>
      <c r="I44" s="48"/>
      <c r="J44" s="48"/>
      <c r="K44" s="514"/>
      <c r="L44" s="515"/>
      <c r="M44" s="515"/>
      <c r="N44" s="516"/>
      <c r="O44" s="46"/>
      <c r="P44" s="180"/>
      <c r="Q44" s="399"/>
      <c r="R44" s="460"/>
      <c r="S44" s="126" t="s">
        <v>161</v>
      </c>
      <c r="T44" s="66"/>
      <c r="U44" s="67" t="s">
        <v>105</v>
      </c>
    </row>
    <row r="45" spans="1:25" s="67" customFormat="1" ht="22.5" customHeight="1" thickBot="1">
      <c r="A45" s="53"/>
      <c r="B45" s="47"/>
      <c r="C45" s="48"/>
      <c r="D45" s="48"/>
      <c r="E45" s="48"/>
      <c r="F45" s="48"/>
      <c r="G45" s="48"/>
      <c r="H45" s="48"/>
      <c r="I45" s="48"/>
      <c r="J45" s="48"/>
      <c r="K45" s="514"/>
      <c r="L45" s="515"/>
      <c r="M45" s="515"/>
      <c r="N45" s="516"/>
      <c r="O45" s="46"/>
      <c r="P45" s="180"/>
      <c r="Q45" s="400"/>
      <c r="R45" s="460"/>
      <c r="S45" s="131"/>
      <c r="T45" s="66"/>
      <c r="U45" s="67" t="s">
        <v>106</v>
      </c>
    </row>
    <row r="46" spans="1:25" s="67" customFormat="1" ht="22.5" customHeight="1">
      <c r="A46" s="53" t="s">
        <v>38</v>
      </c>
      <c r="B46" s="100" t="s">
        <v>82</v>
      </c>
      <c r="C46" s="48" t="s">
        <v>29</v>
      </c>
      <c r="D46" s="60">
        <v>5</v>
      </c>
      <c r="E46" s="60"/>
      <c r="F46" s="60" t="s">
        <v>84</v>
      </c>
      <c r="G46" s="60" t="s">
        <v>85</v>
      </c>
      <c r="H46" s="60" t="s">
        <v>86</v>
      </c>
      <c r="I46" s="60" t="s">
        <v>87</v>
      </c>
      <c r="J46" s="60" t="s">
        <v>88</v>
      </c>
      <c r="K46" s="484" t="s">
        <v>84</v>
      </c>
      <c r="L46" s="485"/>
      <c r="M46" s="485"/>
      <c r="N46" s="486"/>
      <c r="O46" s="48">
        <v>1</v>
      </c>
      <c r="P46" s="171">
        <f>+(O46*D46)/100</f>
        <v>0.05</v>
      </c>
      <c r="Q46" s="419" t="s">
        <v>89</v>
      </c>
      <c r="R46" s="443" t="s">
        <v>114</v>
      </c>
      <c r="S46" s="130" t="s">
        <v>113</v>
      </c>
      <c r="T46" s="66"/>
      <c r="U46" s="9" t="s">
        <v>107</v>
      </c>
      <c r="W46" s="67" t="s">
        <v>108</v>
      </c>
    </row>
    <row r="47" spans="1:25" s="67" customFormat="1" ht="22.5" customHeight="1" thickBot="1">
      <c r="A47" s="61"/>
      <c r="B47" s="88" t="s">
        <v>83</v>
      </c>
      <c r="C47" s="63"/>
      <c r="D47" s="63"/>
      <c r="E47" s="63"/>
      <c r="F47" s="63"/>
      <c r="G47" s="63"/>
      <c r="H47" s="63"/>
      <c r="I47" s="63"/>
      <c r="J47" s="63"/>
      <c r="K47" s="517"/>
      <c r="L47" s="518"/>
      <c r="M47" s="518"/>
      <c r="N47" s="519"/>
      <c r="O47" s="89"/>
      <c r="P47" s="178"/>
      <c r="Q47" s="400"/>
      <c r="R47" s="432"/>
      <c r="S47" s="150"/>
      <c r="T47" s="66"/>
      <c r="W47" s="67" t="s">
        <v>109</v>
      </c>
    </row>
    <row r="48" spans="1:25" s="11" customFormat="1" ht="22.5" customHeight="1" thickBot="1">
      <c r="A48" s="24"/>
      <c r="B48" s="24" t="s">
        <v>17</v>
      </c>
      <c r="C48" s="24"/>
      <c r="D48" s="152">
        <f>+D7+D11+D33</f>
        <v>100</v>
      </c>
      <c r="E48" s="24"/>
      <c r="F48" s="24">
        <v>1</v>
      </c>
      <c r="G48" s="24">
        <v>2</v>
      </c>
      <c r="H48" s="24">
        <v>3</v>
      </c>
      <c r="I48" s="24">
        <v>4</v>
      </c>
      <c r="J48" s="24">
        <v>5</v>
      </c>
      <c r="K48" s="511" t="s">
        <v>44</v>
      </c>
      <c r="L48" s="512"/>
      <c r="M48" s="512"/>
      <c r="N48" s="512"/>
      <c r="O48" s="513"/>
      <c r="P48" s="25">
        <f>SUM($P9,$P13,$P17,$P21,$P24,$P30,$P35,$P38,$P40,$P43,$P46)</f>
        <v>4.3318199999999996</v>
      </c>
      <c r="Q48" s="168"/>
      <c r="R48" s="25"/>
      <c r="S48" s="26"/>
      <c r="T48" s="10"/>
      <c r="X48" s="9" t="s">
        <v>110</v>
      </c>
      <c r="Y48" s="9">
        <v>2.8780000000000001</v>
      </c>
    </row>
  </sheetData>
  <sheetProtection formatCells="0" formatColumns="0" formatRows="0" insertColumns="0" insertRows="0" insertHyperlinks="0"/>
  <mergeCells count="77">
    <mergeCell ref="K46:N46"/>
    <mergeCell ref="Q46:Q47"/>
    <mergeCell ref="R46:R47"/>
    <mergeCell ref="K47:N47"/>
    <mergeCell ref="K48:O48"/>
    <mergeCell ref="K42:N42"/>
    <mergeCell ref="K43:N43"/>
    <mergeCell ref="Q43:Q45"/>
    <mergeCell ref="R43:R45"/>
    <mergeCell ref="K44:N44"/>
    <mergeCell ref="K45:N45"/>
    <mergeCell ref="K38:N38"/>
    <mergeCell ref="Q38:Q39"/>
    <mergeCell ref="R38:R39"/>
    <mergeCell ref="K39:N39"/>
    <mergeCell ref="K40:N40"/>
    <mergeCell ref="Q40:Q41"/>
    <mergeCell ref="R40:R41"/>
    <mergeCell ref="K41:N41"/>
    <mergeCell ref="K33:N33"/>
    <mergeCell ref="K34:N34"/>
    <mergeCell ref="K35:N35"/>
    <mergeCell ref="Q35:Q37"/>
    <mergeCell ref="R35:R37"/>
    <mergeCell ref="K36:N36"/>
    <mergeCell ref="K37:N37"/>
    <mergeCell ref="K29:N29"/>
    <mergeCell ref="K30:N30"/>
    <mergeCell ref="Q30:Q32"/>
    <mergeCell ref="R30:R32"/>
    <mergeCell ref="K31:N31"/>
    <mergeCell ref="K32:N32"/>
    <mergeCell ref="K24:N24"/>
    <mergeCell ref="Q24:Q28"/>
    <mergeCell ref="R24:R28"/>
    <mergeCell ref="K25:N25"/>
    <mergeCell ref="K26:N26"/>
    <mergeCell ref="K27:N27"/>
    <mergeCell ref="K28:N28"/>
    <mergeCell ref="K20:N20"/>
    <mergeCell ref="K21:N21"/>
    <mergeCell ref="Q21:Q22"/>
    <mergeCell ref="R21:R22"/>
    <mergeCell ref="K16:N16"/>
    <mergeCell ref="K17:N17"/>
    <mergeCell ref="Q17:Q18"/>
    <mergeCell ref="R17:R18"/>
    <mergeCell ref="K18:N18"/>
    <mergeCell ref="K19:N19"/>
    <mergeCell ref="Q9:Q10"/>
    <mergeCell ref="R9:R10"/>
    <mergeCell ref="K10:N10"/>
    <mergeCell ref="K11:N11"/>
    <mergeCell ref="I13:I15"/>
    <mergeCell ref="J13:J15"/>
    <mergeCell ref="K13:N13"/>
    <mergeCell ref="Q13:Q15"/>
    <mergeCell ref="R13:R15"/>
    <mergeCell ref="K12:N12"/>
    <mergeCell ref="K7:N7"/>
    <mergeCell ref="K8:N8"/>
    <mergeCell ref="K5:N6"/>
    <mergeCell ref="O5:P5"/>
    <mergeCell ref="K9:N9"/>
    <mergeCell ref="Q5:Q6"/>
    <mergeCell ref="R5:R6"/>
    <mergeCell ref="S5:S6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</mergeCells>
  <pageMargins left="0.62992125984251968" right="0.23622047244094491" top="0.6692913385826772" bottom="0.23622047244094491" header="0.23622047244094491" footer="0.19685039370078741"/>
  <pageSetup paperSize="9" scale="69" orientation="landscape" horizontalDpi="300" verticalDpi="300" r:id="rId1"/>
  <headerFooter alignWithMargins="0"/>
  <rowBreaks count="1" manualBreakCount="1">
    <brk id="3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AC65"/>
  <sheetViews>
    <sheetView showGridLines="0" view="pageBreakPreview" zoomScaleSheetLayoutView="100" workbookViewId="0">
      <pane ySplit="6" topLeftCell="A55" activePane="bottomLeft" state="frozen"/>
      <selection activeCell="I13" sqref="I13:I15"/>
      <selection pane="bottomLeft" activeCell="I67" sqref="I67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9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9" ht="26.25">
      <c r="A2" s="374" t="s">
        <v>272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9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9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9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9" s="4" customFormat="1" ht="23.25" customHeigh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9" s="35" customFormat="1">
      <c r="A7" s="15" t="s">
        <v>162</v>
      </c>
      <c r="B7" s="15" t="s">
        <v>163</v>
      </c>
      <c r="C7" s="32"/>
      <c r="D7" s="15">
        <f>+D8</f>
        <v>15</v>
      </c>
      <c r="E7" s="15"/>
      <c r="F7" s="32"/>
      <c r="G7" s="32"/>
      <c r="H7" s="32"/>
      <c r="I7" s="32"/>
      <c r="J7" s="32"/>
      <c r="K7" s="405"/>
      <c r="L7" s="406"/>
      <c r="M7" s="406"/>
      <c r="N7" s="407"/>
      <c r="O7" s="33"/>
      <c r="P7" s="169">
        <f>+P8</f>
        <v>0.15</v>
      </c>
      <c r="Q7" s="159"/>
      <c r="R7" s="123"/>
      <c r="S7" s="123"/>
      <c r="T7" s="34"/>
    </row>
    <row r="8" spans="1:29" s="17" customFormat="1">
      <c r="A8" s="12" t="s">
        <v>92</v>
      </c>
      <c r="B8" s="12" t="s">
        <v>10</v>
      </c>
      <c r="C8" s="18"/>
      <c r="D8" s="12">
        <f>+D9</f>
        <v>15</v>
      </c>
      <c r="E8" s="12"/>
      <c r="F8" s="18"/>
      <c r="G8" s="18"/>
      <c r="H8" s="18"/>
      <c r="I8" s="18"/>
      <c r="J8" s="18"/>
      <c r="K8" s="395"/>
      <c r="L8" s="396"/>
      <c r="M8" s="396"/>
      <c r="N8" s="397"/>
      <c r="O8" s="13"/>
      <c r="P8" s="170">
        <f>+P9</f>
        <v>0.15</v>
      </c>
      <c r="Q8" s="160"/>
      <c r="R8" s="124"/>
      <c r="S8" s="124"/>
      <c r="T8" s="16"/>
    </row>
    <row r="9" spans="1:29" s="17" customFormat="1" ht="22.5" customHeight="1">
      <c r="A9" s="53" t="s">
        <v>11</v>
      </c>
      <c r="B9" s="54" t="s">
        <v>178</v>
      </c>
      <c r="C9" s="55" t="s">
        <v>12</v>
      </c>
      <c r="D9" s="81">
        <v>15</v>
      </c>
      <c r="E9" s="81">
        <v>100</v>
      </c>
      <c r="F9" s="81">
        <v>60</v>
      </c>
      <c r="G9" s="81">
        <v>70</v>
      </c>
      <c r="H9" s="81">
        <v>80</v>
      </c>
      <c r="I9" s="82">
        <v>90</v>
      </c>
      <c r="J9" s="81">
        <v>100</v>
      </c>
      <c r="K9" s="56" t="s">
        <v>13</v>
      </c>
      <c r="L9" s="57" t="s">
        <v>14</v>
      </c>
      <c r="M9" s="57" t="s">
        <v>48</v>
      </c>
      <c r="N9" s="57" t="s">
        <v>15</v>
      </c>
      <c r="O9" s="58"/>
      <c r="P9" s="171">
        <f>SUM(P10:P12)</f>
        <v>0.15</v>
      </c>
      <c r="Q9" s="398" t="s">
        <v>91</v>
      </c>
      <c r="R9" s="401" t="s">
        <v>114</v>
      </c>
      <c r="S9" s="125" t="s">
        <v>113</v>
      </c>
      <c r="T9" s="16"/>
    </row>
    <row r="10" spans="1:29" s="17" customFormat="1" ht="22.5" customHeight="1">
      <c r="A10" s="53"/>
      <c r="B10" s="47" t="s">
        <v>45</v>
      </c>
      <c r="C10" s="48"/>
      <c r="D10" s="90"/>
      <c r="E10" s="90"/>
      <c r="F10" s="91" t="s">
        <v>102</v>
      </c>
      <c r="G10" s="90"/>
      <c r="H10" s="90"/>
      <c r="I10" s="90"/>
      <c r="J10" s="90"/>
      <c r="K10" s="59" t="s">
        <v>16</v>
      </c>
      <c r="L10" s="58">
        <v>10.5</v>
      </c>
      <c r="M10" s="58">
        <v>15</v>
      </c>
      <c r="N10" s="155">
        <v>0</v>
      </c>
      <c r="O10" s="215">
        <v>1</v>
      </c>
      <c r="P10" s="172">
        <f>+(O10*M10)/100</f>
        <v>0.15</v>
      </c>
      <c r="Q10" s="399"/>
      <c r="R10" s="401"/>
      <c r="S10" s="125" t="s">
        <v>150</v>
      </c>
      <c r="T10" s="16"/>
      <c r="AB10" s="17">
        <v>1.56</v>
      </c>
      <c r="AC10" s="17">
        <f>+AB10*M10/100</f>
        <v>0.23400000000000001</v>
      </c>
    </row>
    <row r="11" spans="1:29" s="67" customFormat="1" ht="22.5" customHeight="1">
      <c r="A11" s="53"/>
      <c r="B11" s="47"/>
      <c r="C11" s="48"/>
      <c r="D11" s="90"/>
      <c r="E11" s="90"/>
      <c r="F11" s="92">
        <v>50</v>
      </c>
      <c r="G11" s="92">
        <v>75</v>
      </c>
      <c r="H11" s="92">
        <v>100</v>
      </c>
      <c r="I11" s="408" t="s">
        <v>175</v>
      </c>
      <c r="J11" s="408" t="s">
        <v>176</v>
      </c>
      <c r="K11" s="59"/>
      <c r="L11" s="58"/>
      <c r="M11" s="58"/>
      <c r="N11" s="58"/>
      <c r="O11" s="48"/>
      <c r="P11" s="172"/>
      <c r="Q11" s="399"/>
      <c r="R11" s="401"/>
      <c r="S11" s="127"/>
      <c r="T11" s="66"/>
    </row>
    <row r="12" spans="1:29" s="67" customFormat="1" ht="22.5" customHeight="1">
      <c r="A12" s="53"/>
      <c r="B12" s="47"/>
      <c r="C12" s="48"/>
      <c r="D12" s="90"/>
      <c r="E12" s="90"/>
      <c r="F12" s="93" t="s">
        <v>100</v>
      </c>
      <c r="G12" s="90"/>
      <c r="H12" s="90"/>
      <c r="I12" s="409"/>
      <c r="J12" s="409"/>
      <c r="K12" s="59"/>
      <c r="L12" s="58"/>
      <c r="M12" s="58"/>
      <c r="N12" s="58"/>
      <c r="O12" s="48"/>
      <c r="P12" s="172"/>
      <c r="Q12" s="399"/>
      <c r="R12" s="401"/>
      <c r="S12" s="128"/>
      <c r="T12" s="66"/>
    </row>
    <row r="13" spans="1:29" s="67" customFormat="1" ht="22.5" customHeight="1" thickBot="1">
      <c r="A13" s="61"/>
      <c r="B13" s="62"/>
      <c r="C13" s="63"/>
      <c r="D13" s="94"/>
      <c r="E13" s="94"/>
      <c r="F13" s="95" t="s">
        <v>101</v>
      </c>
      <c r="G13" s="94"/>
      <c r="H13" s="94"/>
      <c r="I13" s="410"/>
      <c r="J13" s="410"/>
      <c r="K13" s="64"/>
      <c r="L13" s="65"/>
      <c r="M13" s="65"/>
      <c r="N13" s="65"/>
      <c r="O13" s="63"/>
      <c r="P13" s="173"/>
      <c r="Q13" s="400"/>
      <c r="R13" s="402"/>
      <c r="S13" s="129"/>
      <c r="T13" s="66"/>
    </row>
    <row r="14" spans="1:29" s="69" customFormat="1" ht="22.5" customHeight="1">
      <c r="A14" s="15" t="s">
        <v>164</v>
      </c>
      <c r="B14" s="22" t="s">
        <v>165</v>
      </c>
      <c r="C14" s="36"/>
      <c r="D14" s="37">
        <f>+D15</f>
        <v>10</v>
      </c>
      <c r="E14" s="36"/>
      <c r="F14" s="36"/>
      <c r="G14" s="36"/>
      <c r="H14" s="36"/>
      <c r="I14" s="36"/>
      <c r="J14" s="36"/>
      <c r="K14" s="422"/>
      <c r="L14" s="423"/>
      <c r="M14" s="423"/>
      <c r="N14" s="424"/>
      <c r="O14" s="36"/>
      <c r="P14" s="176">
        <f>+P15</f>
        <v>0.4</v>
      </c>
      <c r="Q14" s="161"/>
      <c r="R14" s="134"/>
      <c r="S14" s="135"/>
      <c r="T14" s="68"/>
    </row>
    <row r="15" spans="1:29" s="71" customFormat="1" ht="22.5" customHeight="1">
      <c r="A15" s="23" t="s">
        <v>92</v>
      </c>
      <c r="B15" s="23" t="s">
        <v>93</v>
      </c>
      <c r="C15" s="20"/>
      <c r="D15" s="14">
        <f>+D16</f>
        <v>10</v>
      </c>
      <c r="E15" s="20"/>
      <c r="F15" s="20"/>
      <c r="G15" s="20"/>
      <c r="H15" s="20"/>
      <c r="I15" s="20"/>
      <c r="J15" s="20"/>
      <c r="K15" s="425"/>
      <c r="L15" s="426"/>
      <c r="M15" s="426"/>
      <c r="N15" s="427"/>
      <c r="O15" s="21"/>
      <c r="P15" s="170">
        <f>+P16</f>
        <v>0.4</v>
      </c>
      <c r="Q15" s="162"/>
      <c r="R15" s="136"/>
      <c r="S15" s="137"/>
      <c r="T15" s="70"/>
    </row>
    <row r="16" spans="1:29" s="67" customFormat="1" ht="22.5" customHeight="1">
      <c r="A16" s="53" t="s">
        <v>23</v>
      </c>
      <c r="B16" s="47" t="s">
        <v>28</v>
      </c>
      <c r="C16" s="48" t="s">
        <v>29</v>
      </c>
      <c r="D16" s="60">
        <v>10</v>
      </c>
      <c r="E16" s="60"/>
      <c r="F16" s="60">
        <v>65</v>
      </c>
      <c r="G16" s="60">
        <v>70</v>
      </c>
      <c r="H16" s="60">
        <v>75</v>
      </c>
      <c r="I16" s="60">
        <v>80</v>
      </c>
      <c r="J16" s="60">
        <v>85</v>
      </c>
      <c r="K16" s="428" t="s">
        <v>222</v>
      </c>
      <c r="L16" s="429"/>
      <c r="M16" s="429"/>
      <c r="N16" s="430"/>
      <c r="O16" s="215">
        <v>4</v>
      </c>
      <c r="P16" s="177">
        <f>+(O16*D16)/100</f>
        <v>0.4</v>
      </c>
      <c r="Q16" s="398" t="s">
        <v>89</v>
      </c>
      <c r="R16" s="431" t="s">
        <v>149</v>
      </c>
      <c r="S16" s="126" t="s">
        <v>151</v>
      </c>
      <c r="T16" s="66"/>
    </row>
    <row r="17" spans="1:20" s="67" customFormat="1" ht="22.5" customHeight="1" thickBot="1">
      <c r="A17" s="87"/>
      <c r="B17" s="105"/>
      <c r="C17" s="106"/>
      <c r="D17" s="106"/>
      <c r="E17" s="106"/>
      <c r="F17" s="106"/>
      <c r="G17" s="106"/>
      <c r="H17" s="106"/>
      <c r="I17" s="106"/>
      <c r="J17" s="106"/>
      <c r="K17" s="433"/>
      <c r="L17" s="434"/>
      <c r="M17" s="434"/>
      <c r="N17" s="435"/>
      <c r="O17" s="89"/>
      <c r="P17" s="178"/>
      <c r="Q17" s="400"/>
      <c r="R17" s="432"/>
      <c r="S17" s="132"/>
      <c r="T17" s="66"/>
    </row>
    <row r="18" spans="1:20" s="69" customFormat="1" ht="22.5" customHeight="1">
      <c r="A18" s="15" t="s">
        <v>166</v>
      </c>
      <c r="B18" s="19" t="s">
        <v>167</v>
      </c>
      <c r="C18" s="38"/>
      <c r="D18" s="39">
        <f>+D19+D33+D40+D46</f>
        <v>50</v>
      </c>
      <c r="E18" s="38"/>
      <c r="F18" s="38"/>
      <c r="G18" s="38"/>
      <c r="H18" s="38"/>
      <c r="I18" s="38"/>
      <c r="J18" s="38"/>
      <c r="K18" s="416"/>
      <c r="L18" s="417"/>
      <c r="M18" s="417"/>
      <c r="N18" s="418"/>
      <c r="O18" s="38"/>
      <c r="P18" s="179">
        <f>+P19+P33+P40+P46</f>
        <v>1.56942922</v>
      </c>
      <c r="Q18" s="163"/>
      <c r="R18" s="138"/>
      <c r="S18" s="139"/>
      <c r="T18" s="68"/>
    </row>
    <row r="19" spans="1:20" s="73" customFormat="1" ht="22.5" customHeight="1">
      <c r="A19" s="23" t="s">
        <v>92</v>
      </c>
      <c r="B19" s="12" t="s">
        <v>94</v>
      </c>
      <c r="C19" s="28"/>
      <c r="D19" s="14">
        <f>+D20+D27</f>
        <v>20</v>
      </c>
      <c r="E19" s="28"/>
      <c r="F19" s="28"/>
      <c r="G19" s="28"/>
      <c r="H19" s="28"/>
      <c r="I19" s="28"/>
      <c r="J19" s="28"/>
      <c r="K19" s="411"/>
      <c r="L19" s="412"/>
      <c r="M19" s="412"/>
      <c r="N19" s="413"/>
      <c r="O19" s="13"/>
      <c r="P19" s="170">
        <f>+P20+P27</f>
        <v>0.48442921999999999</v>
      </c>
      <c r="Q19" s="164"/>
      <c r="R19" s="140"/>
      <c r="S19" s="141"/>
      <c r="T19" s="72"/>
    </row>
    <row r="20" spans="1:20" s="67" customFormat="1" ht="22.5" customHeight="1" thickBot="1">
      <c r="A20" s="42" t="s">
        <v>24</v>
      </c>
      <c r="B20" s="100" t="s">
        <v>66</v>
      </c>
      <c r="C20" s="44" t="s">
        <v>29</v>
      </c>
      <c r="D20" s="45">
        <v>10</v>
      </c>
      <c r="E20" s="45"/>
      <c r="F20" s="45">
        <v>50</v>
      </c>
      <c r="G20" s="45">
        <v>75</v>
      </c>
      <c r="H20" s="45">
        <v>100</v>
      </c>
      <c r="I20" s="408" t="s">
        <v>175</v>
      </c>
      <c r="J20" s="408" t="s">
        <v>176</v>
      </c>
      <c r="K20" s="532" t="s">
        <v>299</v>
      </c>
      <c r="L20" s="533"/>
      <c r="M20" s="533"/>
      <c r="N20" s="534"/>
      <c r="O20" s="48"/>
      <c r="P20" s="171">
        <f>SUM(P22:P26)</f>
        <v>0.15065406000000001</v>
      </c>
      <c r="Q20" s="436" t="s">
        <v>91</v>
      </c>
      <c r="R20" s="431" t="s">
        <v>114</v>
      </c>
      <c r="S20" s="126" t="s">
        <v>113</v>
      </c>
      <c r="T20" s="66"/>
    </row>
    <row r="21" spans="1:20" s="67" customFormat="1" ht="22.5" customHeight="1">
      <c r="A21" s="42"/>
      <c r="B21" s="100" t="s">
        <v>67</v>
      </c>
      <c r="C21" s="44"/>
      <c r="D21" s="44"/>
      <c r="E21" s="44"/>
      <c r="F21" s="44"/>
      <c r="G21" s="44"/>
      <c r="H21" s="44"/>
      <c r="I21" s="409"/>
      <c r="J21" s="409"/>
      <c r="K21" s="99" t="s">
        <v>65</v>
      </c>
      <c r="L21" s="103" t="s">
        <v>14</v>
      </c>
      <c r="M21" s="103" t="s">
        <v>48</v>
      </c>
      <c r="N21" s="103" t="s">
        <v>15</v>
      </c>
      <c r="O21" s="48"/>
      <c r="P21" s="180"/>
      <c r="Q21" s="437"/>
      <c r="R21" s="439"/>
      <c r="S21" s="126" t="s">
        <v>172</v>
      </c>
      <c r="T21" s="66"/>
    </row>
    <row r="22" spans="1:20" s="67" customFormat="1" ht="22.5" customHeight="1" thickBot="1">
      <c r="A22" s="274"/>
      <c r="B22" s="107" t="s">
        <v>229</v>
      </c>
      <c r="C22" s="108"/>
      <c r="D22" s="269"/>
      <c r="E22" s="108"/>
      <c r="F22" s="108"/>
      <c r="G22" s="269"/>
      <c r="H22" s="51"/>
      <c r="I22" s="409"/>
      <c r="J22" s="409"/>
      <c r="K22" s="184" t="s">
        <v>16</v>
      </c>
      <c r="L22" s="229">
        <v>100</v>
      </c>
      <c r="M22" s="223">
        <v>1.8046</v>
      </c>
      <c r="N22" s="278">
        <v>44.58</v>
      </c>
      <c r="O22" s="238">
        <v>1</v>
      </c>
      <c r="P22" s="175">
        <f>+O22*M22/100</f>
        <v>1.8046E-2</v>
      </c>
      <c r="Q22" s="438"/>
      <c r="R22" s="439"/>
      <c r="S22" s="126" t="s">
        <v>171</v>
      </c>
      <c r="T22" s="66"/>
    </row>
    <row r="23" spans="1:20" s="67" customFormat="1" ht="22.5" customHeight="1">
      <c r="A23" s="49"/>
      <c r="B23" s="276"/>
      <c r="C23" s="108"/>
      <c r="D23" s="273"/>
      <c r="E23" s="108"/>
      <c r="F23" s="270"/>
      <c r="G23" s="108"/>
      <c r="H23" s="273"/>
      <c r="I23" s="225"/>
      <c r="J23" s="225"/>
      <c r="K23" s="231" t="s">
        <v>230</v>
      </c>
      <c r="L23" s="229">
        <v>100</v>
      </c>
      <c r="M23" s="224">
        <v>1.9511799999999999</v>
      </c>
      <c r="N23" s="278">
        <v>47.91</v>
      </c>
      <c r="O23" s="230">
        <v>1</v>
      </c>
      <c r="P23" s="175">
        <f t="shared" ref="P23:P26" si="0">+O23*M23/100</f>
        <v>1.9511799999999999E-2</v>
      </c>
      <c r="Q23" s="211"/>
      <c r="R23" s="212"/>
      <c r="S23" s="149"/>
      <c r="T23" s="66"/>
    </row>
    <row r="24" spans="1:20" s="67" customFormat="1" ht="22.5" customHeight="1">
      <c r="A24" s="267"/>
      <c r="B24" s="197"/>
      <c r="C24" s="108"/>
      <c r="D24" s="273"/>
      <c r="E24" s="108"/>
      <c r="F24" s="273"/>
      <c r="G24" s="270"/>
      <c r="H24" s="108"/>
      <c r="I24" s="210"/>
      <c r="J24" s="210"/>
      <c r="K24" s="231" t="s">
        <v>231</v>
      </c>
      <c r="L24" s="229">
        <v>84.69</v>
      </c>
      <c r="M24" s="224">
        <v>3.3043999999999998</v>
      </c>
      <c r="N24" s="278">
        <v>68.63</v>
      </c>
      <c r="O24" s="230">
        <v>2.2400000000000002</v>
      </c>
      <c r="P24" s="175">
        <f t="shared" si="0"/>
        <v>7.4018560000000011E-2</v>
      </c>
      <c r="Q24" s="211"/>
      <c r="R24" s="212"/>
      <c r="S24" s="149"/>
      <c r="T24" s="66"/>
    </row>
    <row r="25" spans="1:20" s="67" customFormat="1" ht="22.5" customHeight="1">
      <c r="A25" s="267"/>
      <c r="B25" s="276"/>
      <c r="C25" s="108"/>
      <c r="D25" s="273"/>
      <c r="E25" s="108"/>
      <c r="F25" s="273"/>
      <c r="G25" s="273"/>
      <c r="H25" s="270"/>
      <c r="I25" s="210"/>
      <c r="J25" s="210"/>
      <c r="K25" s="231" t="s">
        <v>232</v>
      </c>
      <c r="L25" s="229">
        <v>93.83</v>
      </c>
      <c r="M25" s="224">
        <v>0.87809999999999999</v>
      </c>
      <c r="N25" s="303">
        <v>0</v>
      </c>
      <c r="O25" s="230">
        <v>1</v>
      </c>
      <c r="P25" s="175">
        <f t="shared" si="0"/>
        <v>8.7810000000000006E-3</v>
      </c>
      <c r="Q25" s="211"/>
      <c r="R25" s="212"/>
      <c r="S25" s="149"/>
      <c r="T25" s="66"/>
    </row>
    <row r="26" spans="1:20" s="67" customFormat="1" ht="22.5" customHeight="1" thickBot="1">
      <c r="A26" s="275"/>
      <c r="B26" s="197"/>
      <c r="C26" s="108"/>
      <c r="D26" s="108"/>
      <c r="E26" s="108"/>
      <c r="F26" s="108"/>
      <c r="G26" s="108"/>
      <c r="H26" s="277"/>
      <c r="I26" s="210"/>
      <c r="J26" s="210"/>
      <c r="K26" s="231" t="s">
        <v>233</v>
      </c>
      <c r="L26" s="229">
        <v>89.96</v>
      </c>
      <c r="M26" s="224">
        <v>2.0609999999999999</v>
      </c>
      <c r="N26" s="278">
        <v>55.67</v>
      </c>
      <c r="O26" s="230">
        <v>1.47</v>
      </c>
      <c r="P26" s="175">
        <f t="shared" si="0"/>
        <v>3.0296699999999999E-2</v>
      </c>
      <c r="Q26" s="211"/>
      <c r="R26" s="212"/>
      <c r="S26" s="149"/>
      <c r="T26" s="66"/>
    </row>
    <row r="27" spans="1:20" s="67" customFormat="1" ht="22.5" customHeight="1" thickBot="1">
      <c r="A27" s="83" t="s">
        <v>25</v>
      </c>
      <c r="B27" s="84" t="s">
        <v>70</v>
      </c>
      <c r="C27" s="85" t="s">
        <v>29</v>
      </c>
      <c r="D27" s="86">
        <v>10</v>
      </c>
      <c r="E27" s="86"/>
      <c r="F27" s="86">
        <v>50</v>
      </c>
      <c r="G27" s="86">
        <v>75</v>
      </c>
      <c r="H27" s="86">
        <v>100</v>
      </c>
      <c r="I27" s="408" t="s">
        <v>175</v>
      </c>
      <c r="J27" s="408" t="s">
        <v>176</v>
      </c>
      <c r="K27" s="532" t="s">
        <v>300</v>
      </c>
      <c r="L27" s="551"/>
      <c r="M27" s="551"/>
      <c r="N27" s="552"/>
      <c r="O27" s="44"/>
      <c r="P27" s="182">
        <f>SUM(P29:P31)</f>
        <v>0.33377516000000002</v>
      </c>
      <c r="Q27" s="440" t="s">
        <v>91</v>
      </c>
      <c r="R27" s="443" t="s">
        <v>114</v>
      </c>
      <c r="S27" s="130" t="s">
        <v>113</v>
      </c>
      <c r="T27" s="66"/>
    </row>
    <row r="28" spans="1:20" s="67" customFormat="1" ht="22.5" customHeight="1">
      <c r="A28" s="53"/>
      <c r="B28" s="100" t="s">
        <v>67</v>
      </c>
      <c r="C28" s="48"/>
      <c r="D28" s="48"/>
      <c r="E28" s="48"/>
      <c r="F28" s="44"/>
      <c r="G28" s="44"/>
      <c r="H28" s="44"/>
      <c r="I28" s="409"/>
      <c r="J28" s="409"/>
      <c r="K28" s="99" t="s">
        <v>65</v>
      </c>
      <c r="L28" s="103" t="s">
        <v>14</v>
      </c>
      <c r="M28" s="103" t="s">
        <v>48</v>
      </c>
      <c r="N28" s="103" t="s">
        <v>15</v>
      </c>
      <c r="O28" s="48"/>
      <c r="P28" s="180"/>
      <c r="Q28" s="437"/>
      <c r="R28" s="439"/>
      <c r="S28" s="126" t="s">
        <v>172</v>
      </c>
      <c r="T28" s="66"/>
    </row>
    <row r="29" spans="1:20" s="67" customFormat="1" ht="22.5" customHeight="1" thickBot="1">
      <c r="A29" s="104"/>
      <c r="B29" s="107" t="s">
        <v>237</v>
      </c>
      <c r="C29" s="51"/>
      <c r="D29" s="51"/>
      <c r="E29" s="51"/>
      <c r="F29" s="51"/>
      <c r="G29" s="51"/>
      <c r="H29" s="51"/>
      <c r="I29" s="409"/>
      <c r="J29" s="550"/>
      <c r="K29" s="184" t="s">
        <v>234</v>
      </c>
      <c r="L29" s="229">
        <v>69.930000000000007</v>
      </c>
      <c r="M29" s="283">
        <v>2.6796000000000002</v>
      </c>
      <c r="N29" s="252">
        <v>88.59</v>
      </c>
      <c r="O29" s="238">
        <v>5</v>
      </c>
      <c r="P29" s="175">
        <f>+O29*M29/100</f>
        <v>0.13398000000000002</v>
      </c>
      <c r="Q29" s="438"/>
      <c r="R29" s="432"/>
      <c r="S29" s="126" t="s">
        <v>171</v>
      </c>
      <c r="T29" s="66"/>
    </row>
    <row r="30" spans="1:20" s="67" customFormat="1" ht="22.5" customHeight="1">
      <c r="A30" s="257"/>
      <c r="B30" s="236"/>
      <c r="C30" s="228"/>
      <c r="D30" s="228"/>
      <c r="E30" s="228"/>
      <c r="F30" s="228"/>
      <c r="G30" s="228"/>
      <c r="H30" s="228"/>
      <c r="I30" s="266"/>
      <c r="J30" s="210"/>
      <c r="K30" s="219" t="s">
        <v>235</v>
      </c>
      <c r="L30" s="229">
        <v>90.57</v>
      </c>
      <c r="M30" s="284">
        <v>3.9318</v>
      </c>
      <c r="N30" s="252">
        <v>90.01</v>
      </c>
      <c r="O30" s="285">
        <v>2.97</v>
      </c>
      <c r="P30" s="175">
        <f t="shared" ref="P30:P31" si="1">+O30*M30/100</f>
        <v>0.11677446</v>
      </c>
      <c r="Q30" s="211"/>
      <c r="R30" s="212"/>
      <c r="S30" s="149"/>
      <c r="T30" s="66"/>
    </row>
    <row r="31" spans="1:20" s="67" customFormat="1" ht="22.5" customHeight="1">
      <c r="A31" s="257"/>
      <c r="B31" s="236"/>
      <c r="C31" s="228"/>
      <c r="D31" s="228"/>
      <c r="E31" s="228"/>
      <c r="F31" s="228"/>
      <c r="G31" s="228"/>
      <c r="H31" s="228"/>
      <c r="I31" s="248"/>
      <c r="J31" s="210"/>
      <c r="K31" s="280" t="s">
        <v>236</v>
      </c>
      <c r="L31" s="281">
        <v>100</v>
      </c>
      <c r="M31" s="282">
        <v>3.3885999999999998</v>
      </c>
      <c r="N31" s="251">
        <v>86.25</v>
      </c>
      <c r="O31" s="286">
        <v>2.4500000000000002</v>
      </c>
      <c r="P31" s="175">
        <f t="shared" si="1"/>
        <v>8.3020700000000003E-2</v>
      </c>
      <c r="Q31" s="211"/>
      <c r="R31" s="212"/>
      <c r="S31" s="149"/>
      <c r="T31" s="66"/>
    </row>
    <row r="32" spans="1:20" s="67" customFormat="1" ht="22.5" customHeight="1">
      <c r="A32" s="257"/>
      <c r="B32" s="236"/>
      <c r="C32" s="228"/>
      <c r="D32" s="228"/>
      <c r="E32" s="228"/>
      <c r="F32" s="228"/>
      <c r="G32" s="228"/>
      <c r="H32" s="228"/>
      <c r="I32" s="248"/>
      <c r="J32" s="240"/>
      <c r="K32" s="241"/>
      <c r="L32" s="263"/>
      <c r="M32" s="224"/>
      <c r="N32" s="264"/>
      <c r="O32" s="279"/>
      <c r="P32" s="239"/>
      <c r="Q32" s="211"/>
      <c r="R32" s="212"/>
      <c r="S32" s="149"/>
      <c r="T32" s="66"/>
    </row>
    <row r="33" spans="1:20" s="75" customFormat="1" ht="22.5" customHeight="1">
      <c r="A33" s="23" t="s">
        <v>92</v>
      </c>
      <c r="B33" s="30" t="s">
        <v>95</v>
      </c>
      <c r="C33" s="23"/>
      <c r="D33" s="23">
        <f>+D34+D38</f>
        <v>10</v>
      </c>
      <c r="E33" s="23"/>
      <c r="F33" s="23"/>
      <c r="G33" s="23"/>
      <c r="H33" s="23"/>
      <c r="I33" s="31"/>
      <c r="J33" s="31"/>
      <c r="K33" s="447"/>
      <c r="L33" s="448"/>
      <c r="M33" s="448"/>
      <c r="N33" s="449"/>
      <c r="O33" s="23"/>
      <c r="P33" s="181">
        <f>+P34+P38</f>
        <v>0.48499999999999999</v>
      </c>
      <c r="Q33" s="165"/>
      <c r="R33" s="142"/>
      <c r="S33" s="143"/>
      <c r="T33" s="74"/>
    </row>
    <row r="34" spans="1:20" s="67" customFormat="1" ht="22.5" customHeight="1">
      <c r="A34" s="42" t="s">
        <v>26</v>
      </c>
      <c r="B34" s="43" t="s">
        <v>71</v>
      </c>
      <c r="C34" s="44" t="s">
        <v>29</v>
      </c>
      <c r="D34" s="60">
        <v>5</v>
      </c>
      <c r="E34" s="60"/>
      <c r="F34" s="109">
        <v>80</v>
      </c>
      <c r="G34" s="109">
        <v>85</v>
      </c>
      <c r="H34" s="109">
        <v>90</v>
      </c>
      <c r="I34" s="109">
        <v>95</v>
      </c>
      <c r="J34" s="109">
        <v>100</v>
      </c>
      <c r="K34" s="450" t="s">
        <v>180</v>
      </c>
      <c r="L34" s="451"/>
      <c r="M34" s="451"/>
      <c r="N34" s="452"/>
      <c r="O34" s="216">
        <v>4.7</v>
      </c>
      <c r="P34" s="182">
        <f>+(O34*D34)/100</f>
        <v>0.23499999999999999</v>
      </c>
      <c r="Q34" s="453" t="s">
        <v>90</v>
      </c>
      <c r="R34" s="455" t="s">
        <v>114</v>
      </c>
      <c r="S34" s="126" t="s">
        <v>153</v>
      </c>
      <c r="T34" s="66"/>
    </row>
    <row r="35" spans="1:20" s="67" customFormat="1" ht="22.5" customHeight="1" thickBot="1">
      <c r="A35" s="53"/>
      <c r="B35" s="50" t="s">
        <v>72</v>
      </c>
      <c r="C35" s="51"/>
      <c r="D35" s="51"/>
      <c r="E35" s="51"/>
      <c r="F35" s="110"/>
      <c r="G35" s="110"/>
      <c r="H35" s="110"/>
      <c r="I35" s="110"/>
      <c r="J35" s="188"/>
      <c r="K35" s="457" t="s">
        <v>181</v>
      </c>
      <c r="L35" s="458"/>
      <c r="M35" s="458"/>
      <c r="N35" s="459"/>
      <c r="O35" s="52"/>
      <c r="P35" s="175"/>
      <c r="Q35" s="454"/>
      <c r="R35" s="456"/>
      <c r="S35" s="131"/>
      <c r="T35" s="66"/>
    </row>
    <row r="36" spans="1:20" s="67" customFormat="1" ht="22.5" customHeight="1">
      <c r="A36" s="53"/>
      <c r="B36" s="50"/>
      <c r="C36" s="51"/>
      <c r="D36" s="51"/>
      <c r="E36" s="51"/>
      <c r="F36" s="110"/>
      <c r="G36" s="110"/>
      <c r="H36" s="110"/>
      <c r="I36" s="110"/>
      <c r="J36" s="111"/>
      <c r="K36" s="450" t="s">
        <v>303</v>
      </c>
      <c r="L36" s="451"/>
      <c r="M36" s="451"/>
      <c r="N36" s="452"/>
      <c r="O36" s="52"/>
      <c r="P36" s="175"/>
      <c r="Q36" s="187"/>
      <c r="R36" s="202"/>
      <c r="S36" s="133"/>
      <c r="T36" s="66"/>
    </row>
    <row r="37" spans="1:20" s="67" customFormat="1" ht="22.5" customHeight="1" thickBot="1">
      <c r="A37" s="61"/>
      <c r="B37" s="62"/>
      <c r="C37" s="63"/>
      <c r="D37" s="63"/>
      <c r="E37" s="63"/>
      <c r="F37" s="189"/>
      <c r="G37" s="189"/>
      <c r="H37" s="189"/>
      <c r="I37" s="189"/>
      <c r="J37" s="190"/>
      <c r="K37" s="444" t="s">
        <v>302</v>
      </c>
      <c r="L37" s="445"/>
      <c r="M37" s="445"/>
      <c r="N37" s="446"/>
      <c r="O37" s="89"/>
      <c r="P37" s="178"/>
      <c r="Q37" s="187"/>
      <c r="R37" s="202"/>
      <c r="S37" s="133"/>
      <c r="T37" s="66"/>
    </row>
    <row r="38" spans="1:20" s="67" customFormat="1" ht="22.5" customHeight="1">
      <c r="A38" s="42" t="s">
        <v>27</v>
      </c>
      <c r="B38" s="115" t="s">
        <v>73</v>
      </c>
      <c r="C38" s="44" t="s">
        <v>22</v>
      </c>
      <c r="D38" s="45">
        <v>5</v>
      </c>
      <c r="E38" s="45"/>
      <c r="F38" s="45">
        <v>2</v>
      </c>
      <c r="G38" s="45">
        <v>4</v>
      </c>
      <c r="H38" s="45">
        <v>6</v>
      </c>
      <c r="I38" s="45">
        <v>8</v>
      </c>
      <c r="J38" s="45">
        <v>10</v>
      </c>
      <c r="K38" s="428" t="s">
        <v>285</v>
      </c>
      <c r="L38" s="429"/>
      <c r="M38" s="429"/>
      <c r="N38" s="430"/>
      <c r="O38" s="216">
        <v>5</v>
      </c>
      <c r="P38" s="182">
        <f>+(O38*D38)/100</f>
        <v>0.25</v>
      </c>
      <c r="Q38" s="440" t="s">
        <v>91</v>
      </c>
      <c r="R38" s="441" t="s">
        <v>114</v>
      </c>
      <c r="S38" s="130" t="s">
        <v>113</v>
      </c>
      <c r="T38" s="66"/>
    </row>
    <row r="39" spans="1:20" s="67" customFormat="1" ht="22.5" customHeight="1" thickBot="1">
      <c r="A39" s="87"/>
      <c r="B39" s="88" t="s">
        <v>304</v>
      </c>
      <c r="C39" s="63"/>
      <c r="D39" s="63"/>
      <c r="E39" s="63"/>
      <c r="F39" s="63"/>
      <c r="G39" s="63"/>
      <c r="H39" s="63"/>
      <c r="I39" s="63"/>
      <c r="J39" s="63"/>
      <c r="K39" s="201"/>
      <c r="L39" s="153"/>
      <c r="M39" s="153"/>
      <c r="N39" s="154"/>
      <c r="O39" s="89"/>
      <c r="P39" s="178"/>
      <c r="Q39" s="438"/>
      <c r="R39" s="442"/>
      <c r="S39" s="144" t="s">
        <v>173</v>
      </c>
      <c r="T39" s="66"/>
    </row>
    <row r="40" spans="1:20" s="75" customFormat="1" ht="22.5" customHeight="1" thickBot="1">
      <c r="A40" s="23" t="s">
        <v>92</v>
      </c>
      <c r="B40" s="29" t="s">
        <v>96</v>
      </c>
      <c r="C40" s="23"/>
      <c r="D40" s="23">
        <f>+D41</f>
        <v>10</v>
      </c>
      <c r="E40" s="23"/>
      <c r="F40" s="23"/>
      <c r="G40" s="23"/>
      <c r="H40" s="23"/>
      <c r="I40" s="23"/>
      <c r="J40" s="23"/>
      <c r="K40" s="156"/>
      <c r="L40" s="157"/>
      <c r="M40" s="157"/>
      <c r="N40" s="158"/>
      <c r="O40" s="23"/>
      <c r="P40" s="181">
        <f>+P41</f>
        <v>0.5</v>
      </c>
      <c r="Q40" s="165"/>
      <c r="R40" s="142"/>
      <c r="S40" s="143"/>
      <c r="T40" s="74"/>
    </row>
    <row r="41" spans="1:20" s="67" customFormat="1" ht="22.5" customHeight="1">
      <c r="A41" s="83" t="s">
        <v>31</v>
      </c>
      <c r="B41" s="113" t="s">
        <v>76</v>
      </c>
      <c r="C41" s="85" t="s">
        <v>29</v>
      </c>
      <c r="D41" s="86">
        <v>10</v>
      </c>
      <c r="E41" s="86"/>
      <c r="F41" s="86">
        <v>60</v>
      </c>
      <c r="G41" s="86">
        <v>65</v>
      </c>
      <c r="H41" s="86">
        <v>70</v>
      </c>
      <c r="I41" s="86">
        <v>75</v>
      </c>
      <c r="J41" s="86">
        <v>80</v>
      </c>
      <c r="K41" s="467" t="s">
        <v>305</v>
      </c>
      <c r="L41" s="468"/>
      <c r="M41" s="468"/>
      <c r="N41" s="469"/>
      <c r="O41" s="217">
        <v>5</v>
      </c>
      <c r="P41" s="174">
        <f>+(O41*D41)/100</f>
        <v>0.5</v>
      </c>
      <c r="Q41" s="419" t="s">
        <v>89</v>
      </c>
      <c r="R41" s="470" t="s">
        <v>114</v>
      </c>
      <c r="S41" s="130" t="s">
        <v>156</v>
      </c>
      <c r="T41" s="66"/>
    </row>
    <row r="42" spans="1:20" s="67" customFormat="1" ht="22.5" hidden="1" customHeight="1">
      <c r="A42" s="53"/>
      <c r="B42" s="47"/>
      <c r="C42" s="48"/>
      <c r="D42" s="59"/>
      <c r="E42" s="48"/>
      <c r="F42" s="59"/>
      <c r="G42" s="114"/>
      <c r="H42" s="48"/>
      <c r="I42" s="48"/>
      <c r="J42" s="48"/>
      <c r="K42" s="472"/>
      <c r="L42" s="473"/>
      <c r="M42" s="473"/>
      <c r="N42" s="474"/>
      <c r="O42" s="46"/>
      <c r="P42" s="180"/>
      <c r="Q42" s="399"/>
      <c r="R42" s="460"/>
      <c r="S42" s="127"/>
      <c r="T42" s="66"/>
    </row>
    <row r="43" spans="1:20" s="67" customFormat="1" ht="22.5" hidden="1" customHeight="1">
      <c r="A43" s="53"/>
      <c r="B43" s="47"/>
      <c r="C43" s="48"/>
      <c r="D43" s="59"/>
      <c r="E43" s="48"/>
      <c r="F43" s="59"/>
      <c r="G43" s="114"/>
      <c r="H43" s="48"/>
      <c r="I43" s="48"/>
      <c r="J43" s="48"/>
      <c r="K43" s="472"/>
      <c r="L43" s="473"/>
      <c r="M43" s="473"/>
      <c r="N43" s="474"/>
      <c r="O43" s="46"/>
      <c r="P43" s="180"/>
      <c r="Q43" s="399"/>
      <c r="R43" s="460"/>
      <c r="S43" s="133"/>
      <c r="T43" s="66"/>
    </row>
    <row r="44" spans="1:20" s="67" customFormat="1" ht="22.5" hidden="1" customHeight="1">
      <c r="A44" s="53"/>
      <c r="B44" s="47"/>
      <c r="C44" s="48"/>
      <c r="D44" s="59"/>
      <c r="E44" s="48"/>
      <c r="F44" s="59"/>
      <c r="G44" s="114"/>
      <c r="H44" s="48"/>
      <c r="I44" s="48"/>
      <c r="J44" s="48"/>
      <c r="K44" s="472"/>
      <c r="L44" s="473"/>
      <c r="M44" s="473"/>
      <c r="N44" s="474"/>
      <c r="O44" s="46"/>
      <c r="P44" s="180"/>
      <c r="Q44" s="399"/>
      <c r="R44" s="460"/>
      <c r="S44" s="133"/>
      <c r="T44" s="66"/>
    </row>
    <row r="45" spans="1:20" s="67" customFormat="1" ht="22.5" customHeight="1" thickBot="1">
      <c r="A45" s="61"/>
      <c r="B45" s="62"/>
      <c r="C45" s="63"/>
      <c r="D45" s="63"/>
      <c r="E45" s="63"/>
      <c r="F45" s="63"/>
      <c r="G45" s="63"/>
      <c r="H45" s="63"/>
      <c r="I45" s="63"/>
      <c r="J45" s="63"/>
      <c r="K45" s="475"/>
      <c r="L45" s="476"/>
      <c r="M45" s="476"/>
      <c r="N45" s="477"/>
      <c r="O45" s="89"/>
      <c r="P45" s="178"/>
      <c r="Q45" s="400"/>
      <c r="R45" s="471"/>
      <c r="S45" s="132"/>
      <c r="T45" s="66"/>
    </row>
    <row r="46" spans="1:20" s="75" customFormat="1" ht="22.5" customHeight="1">
      <c r="A46" s="23" t="s">
        <v>92</v>
      </c>
      <c r="B46" s="41" t="s">
        <v>97</v>
      </c>
      <c r="C46" s="23"/>
      <c r="D46" s="23">
        <f>+D47</f>
        <v>10</v>
      </c>
      <c r="E46" s="23"/>
      <c r="F46" s="23"/>
      <c r="G46" s="23"/>
      <c r="H46" s="23"/>
      <c r="I46" s="23"/>
      <c r="J46" s="23"/>
      <c r="K46" s="478"/>
      <c r="L46" s="479"/>
      <c r="M46" s="479"/>
      <c r="N46" s="480"/>
      <c r="O46" s="23"/>
      <c r="P46" s="181">
        <f>+P47</f>
        <v>0.1</v>
      </c>
      <c r="Q46" s="165"/>
      <c r="R46" s="142"/>
      <c r="S46" s="143"/>
      <c r="T46" s="74"/>
    </row>
    <row r="47" spans="1:20" s="67" customFormat="1" ht="22.5" customHeight="1">
      <c r="A47" s="53" t="s">
        <v>32</v>
      </c>
      <c r="B47" s="43" t="s">
        <v>77</v>
      </c>
      <c r="C47" s="48" t="s">
        <v>29</v>
      </c>
      <c r="D47" s="60">
        <v>10</v>
      </c>
      <c r="E47" s="60"/>
      <c r="F47" s="60">
        <v>72</v>
      </c>
      <c r="G47" s="60">
        <v>74</v>
      </c>
      <c r="H47" s="60">
        <v>76</v>
      </c>
      <c r="I47" s="60">
        <v>78</v>
      </c>
      <c r="J47" s="60">
        <v>80</v>
      </c>
      <c r="K47" s="481" t="s">
        <v>257</v>
      </c>
      <c r="L47" s="482"/>
      <c r="M47" s="482"/>
      <c r="N47" s="483"/>
      <c r="O47" s="215">
        <v>1</v>
      </c>
      <c r="P47" s="171">
        <f>+(O47*D47)/100</f>
        <v>0.1</v>
      </c>
      <c r="Q47" s="398" t="s">
        <v>91</v>
      </c>
      <c r="R47" s="421" t="s">
        <v>114</v>
      </c>
      <c r="S47" s="126" t="s">
        <v>113</v>
      </c>
      <c r="T47" s="66"/>
    </row>
    <row r="48" spans="1:20" s="67" customFormat="1" ht="22.5" customHeight="1">
      <c r="A48" s="53"/>
      <c r="B48" s="47"/>
      <c r="C48" s="48"/>
      <c r="D48" s="48"/>
      <c r="E48" s="48"/>
      <c r="F48" s="48"/>
      <c r="G48" s="48"/>
      <c r="H48" s="48"/>
      <c r="I48" s="48"/>
      <c r="J48" s="48"/>
      <c r="K48" s="484"/>
      <c r="L48" s="485"/>
      <c r="M48" s="485"/>
      <c r="N48" s="486"/>
      <c r="O48" s="46"/>
      <c r="P48" s="180"/>
      <c r="Q48" s="399"/>
      <c r="R48" s="460"/>
      <c r="S48" s="126" t="s">
        <v>154</v>
      </c>
      <c r="T48" s="66"/>
    </row>
    <row r="49" spans="1:23" s="67" customFormat="1" ht="22.5" customHeight="1" thickBot="1">
      <c r="A49" s="61"/>
      <c r="B49" s="50"/>
      <c r="C49" s="51"/>
      <c r="D49" s="51"/>
      <c r="E49" s="51"/>
      <c r="F49" s="51"/>
      <c r="G49" s="51"/>
      <c r="H49" s="51"/>
      <c r="I49" s="51"/>
      <c r="J49" s="51"/>
      <c r="K49" s="487"/>
      <c r="L49" s="488"/>
      <c r="M49" s="488"/>
      <c r="N49" s="489"/>
      <c r="O49" s="52"/>
      <c r="P49" s="175"/>
      <c r="Q49" s="400"/>
      <c r="R49" s="460"/>
      <c r="S49" s="127" t="s">
        <v>155</v>
      </c>
      <c r="T49" s="66"/>
    </row>
    <row r="50" spans="1:23" s="77" customFormat="1" ht="22.5" customHeight="1">
      <c r="A50" s="19" t="s">
        <v>168</v>
      </c>
      <c r="B50" s="22" t="s">
        <v>169</v>
      </c>
      <c r="C50" s="40"/>
      <c r="D50" s="40">
        <f>+D51+D59</f>
        <v>25</v>
      </c>
      <c r="E50" s="40"/>
      <c r="F50" s="40"/>
      <c r="G50" s="40"/>
      <c r="H50" s="40"/>
      <c r="I50" s="40"/>
      <c r="J50" s="40"/>
      <c r="K50" s="490"/>
      <c r="L50" s="491"/>
      <c r="M50" s="491"/>
      <c r="N50" s="492"/>
      <c r="O50" s="40"/>
      <c r="P50" s="176">
        <f>+P51+P59</f>
        <v>1.038635</v>
      </c>
      <c r="Q50" s="166"/>
      <c r="R50" s="145"/>
      <c r="S50" s="146"/>
      <c r="T50" s="76"/>
    </row>
    <row r="51" spans="1:23" s="79" customFormat="1" ht="22.5" customHeight="1">
      <c r="A51" s="12" t="s">
        <v>92</v>
      </c>
      <c r="B51" s="12" t="s">
        <v>98</v>
      </c>
      <c r="C51" s="12"/>
      <c r="D51" s="12">
        <f>+D52+D55+D57</f>
        <v>15</v>
      </c>
      <c r="E51" s="12"/>
      <c r="F51" s="12"/>
      <c r="G51" s="12"/>
      <c r="H51" s="12"/>
      <c r="I51" s="12"/>
      <c r="J51" s="12"/>
      <c r="K51" s="493"/>
      <c r="L51" s="494"/>
      <c r="M51" s="494"/>
      <c r="N51" s="495"/>
      <c r="O51" s="12"/>
      <c r="P51" s="170">
        <f>+P52+P55+P57</f>
        <v>0.75</v>
      </c>
      <c r="Q51" s="167"/>
      <c r="R51" s="147"/>
      <c r="S51" s="148"/>
      <c r="T51" s="78"/>
    </row>
    <row r="52" spans="1:23" s="67" customFormat="1" ht="22.5" customHeight="1">
      <c r="A52" s="53" t="s">
        <v>33</v>
      </c>
      <c r="B52" s="100" t="s">
        <v>78</v>
      </c>
      <c r="C52" s="48" t="s">
        <v>29</v>
      </c>
      <c r="D52" s="60">
        <v>5</v>
      </c>
      <c r="E52" s="60"/>
      <c r="F52" s="60">
        <v>60</v>
      </c>
      <c r="G52" s="60">
        <v>65</v>
      </c>
      <c r="H52" s="60">
        <v>70</v>
      </c>
      <c r="I52" s="60">
        <v>75</v>
      </c>
      <c r="J52" s="60">
        <v>80</v>
      </c>
      <c r="K52" s="428" t="s">
        <v>285</v>
      </c>
      <c r="L52" s="429"/>
      <c r="M52" s="429"/>
      <c r="N52" s="430"/>
      <c r="O52" s="215">
        <v>5</v>
      </c>
      <c r="P52" s="171">
        <f>+(O52*D52)/100</f>
        <v>0.25</v>
      </c>
      <c r="Q52" s="398" t="s">
        <v>89</v>
      </c>
      <c r="R52" s="421" t="s">
        <v>157</v>
      </c>
      <c r="S52" s="126" t="s">
        <v>160</v>
      </c>
      <c r="T52" s="66"/>
    </row>
    <row r="53" spans="1:23" s="67" customFormat="1" ht="22.5" customHeight="1" thickBot="1">
      <c r="A53" s="42"/>
      <c r="B53" s="112" t="s">
        <v>79</v>
      </c>
      <c r="C53" s="48"/>
      <c r="D53" s="48"/>
      <c r="E53" s="48"/>
      <c r="F53" s="48"/>
      <c r="G53" s="48"/>
      <c r="H53" s="48"/>
      <c r="I53" s="48"/>
      <c r="J53" s="48"/>
      <c r="K53" s="496"/>
      <c r="L53" s="497"/>
      <c r="M53" s="497"/>
      <c r="N53" s="498"/>
      <c r="O53" s="46"/>
      <c r="P53" s="180"/>
      <c r="Q53" s="399"/>
      <c r="R53" s="460"/>
      <c r="S53" s="131"/>
      <c r="T53" s="66"/>
    </row>
    <row r="54" spans="1:23" s="67" customFormat="1" ht="22.5" hidden="1" customHeight="1" thickBot="1">
      <c r="A54" s="87"/>
      <c r="B54" s="62"/>
      <c r="C54" s="63"/>
      <c r="D54" s="63"/>
      <c r="E54" s="63"/>
      <c r="F54" s="63"/>
      <c r="G54" s="63"/>
      <c r="H54" s="63"/>
      <c r="I54" s="63"/>
      <c r="J54" s="63"/>
      <c r="K54" s="499"/>
      <c r="L54" s="500"/>
      <c r="M54" s="500"/>
      <c r="N54" s="501"/>
      <c r="O54" s="89"/>
      <c r="P54" s="178"/>
      <c r="Q54" s="400"/>
      <c r="R54" s="471"/>
      <c r="S54" s="132"/>
      <c r="T54" s="66"/>
    </row>
    <row r="55" spans="1:23" s="67" customFormat="1" ht="22.5" customHeight="1">
      <c r="A55" s="42" t="s">
        <v>34</v>
      </c>
      <c r="B55" s="115" t="s">
        <v>37</v>
      </c>
      <c r="C55" s="44" t="s">
        <v>29</v>
      </c>
      <c r="D55" s="45">
        <v>5</v>
      </c>
      <c r="E55" s="45"/>
      <c r="F55" s="45">
        <v>65</v>
      </c>
      <c r="G55" s="45">
        <v>70</v>
      </c>
      <c r="H55" s="45">
        <v>75</v>
      </c>
      <c r="I55" s="45">
        <v>80</v>
      </c>
      <c r="J55" s="45">
        <v>85</v>
      </c>
      <c r="K55" s="428" t="s">
        <v>54</v>
      </c>
      <c r="L55" s="429"/>
      <c r="M55" s="429"/>
      <c r="N55" s="430"/>
      <c r="O55" s="216">
        <v>5</v>
      </c>
      <c r="P55" s="182">
        <f>+(O55*D55)/100</f>
        <v>0.25</v>
      </c>
      <c r="Q55" s="419" t="s">
        <v>89</v>
      </c>
      <c r="R55" s="460" t="s">
        <v>158</v>
      </c>
      <c r="S55" s="149" t="s">
        <v>159</v>
      </c>
      <c r="T55" s="66"/>
    </row>
    <row r="56" spans="1:23" s="67" customFormat="1" ht="22.5" customHeight="1" thickBot="1">
      <c r="A56" s="49"/>
      <c r="B56" s="50"/>
      <c r="C56" s="51"/>
      <c r="D56" s="51"/>
      <c r="E56" s="51"/>
      <c r="F56" s="51"/>
      <c r="G56" s="51"/>
      <c r="H56" s="51"/>
      <c r="I56" s="51"/>
      <c r="J56" s="51"/>
      <c r="K56" s="502"/>
      <c r="L56" s="503"/>
      <c r="M56" s="503"/>
      <c r="N56" s="504"/>
      <c r="O56" s="52"/>
      <c r="P56" s="175"/>
      <c r="Q56" s="400"/>
      <c r="R56" s="460"/>
      <c r="S56" s="131"/>
      <c r="T56" s="66"/>
    </row>
    <row r="57" spans="1:23" s="67" customFormat="1" ht="22.5" customHeight="1">
      <c r="A57" s="83" t="s">
        <v>35</v>
      </c>
      <c r="B57" s="113" t="s">
        <v>80</v>
      </c>
      <c r="C57" s="85" t="s">
        <v>29</v>
      </c>
      <c r="D57" s="86">
        <v>5</v>
      </c>
      <c r="E57" s="86"/>
      <c r="F57" s="86" t="s">
        <v>40</v>
      </c>
      <c r="G57" s="86" t="s">
        <v>41</v>
      </c>
      <c r="H57" s="86" t="s">
        <v>42</v>
      </c>
      <c r="I57" s="86" t="s">
        <v>43</v>
      </c>
      <c r="J57" s="86" t="s">
        <v>39</v>
      </c>
      <c r="K57" s="428" t="s">
        <v>87</v>
      </c>
      <c r="L57" s="429"/>
      <c r="M57" s="429"/>
      <c r="N57" s="430"/>
      <c r="O57" s="217">
        <v>5</v>
      </c>
      <c r="P57" s="174">
        <f>+(O57*D57)/100</f>
        <v>0.25</v>
      </c>
      <c r="Q57" s="419" t="s">
        <v>89</v>
      </c>
      <c r="R57" s="470" t="s">
        <v>158</v>
      </c>
      <c r="S57" s="130" t="s">
        <v>159</v>
      </c>
      <c r="T57" s="66"/>
    </row>
    <row r="58" spans="1:23" s="67" customFormat="1" ht="22.5" customHeight="1" thickBot="1">
      <c r="A58" s="87"/>
      <c r="B58" s="62"/>
      <c r="C58" s="63"/>
      <c r="D58" s="63"/>
      <c r="E58" s="63"/>
      <c r="F58" s="63"/>
      <c r="G58" s="63"/>
      <c r="H58" s="63"/>
      <c r="I58" s="63"/>
      <c r="J58" s="63"/>
      <c r="K58" s="505"/>
      <c r="L58" s="506"/>
      <c r="M58" s="506"/>
      <c r="N58" s="507"/>
      <c r="O58" s="89"/>
      <c r="P58" s="178"/>
      <c r="Q58" s="400"/>
      <c r="R58" s="471"/>
      <c r="S58" s="150"/>
      <c r="T58" s="66"/>
    </row>
    <row r="59" spans="1:23" s="71" customFormat="1" ht="22.5" customHeight="1">
      <c r="A59" s="23" t="s">
        <v>92</v>
      </c>
      <c r="B59" s="27" t="s">
        <v>99</v>
      </c>
      <c r="C59" s="28"/>
      <c r="D59" s="23">
        <f>+D60+D63</f>
        <v>10</v>
      </c>
      <c r="E59" s="28"/>
      <c r="F59" s="28"/>
      <c r="G59" s="28"/>
      <c r="H59" s="28"/>
      <c r="I59" s="28"/>
      <c r="J59" s="28"/>
      <c r="K59" s="508"/>
      <c r="L59" s="509"/>
      <c r="M59" s="509"/>
      <c r="N59" s="510"/>
      <c r="O59" s="28"/>
      <c r="P59" s="181">
        <f>+P60+P63</f>
        <v>0.28863500000000003</v>
      </c>
      <c r="Q59" s="164"/>
      <c r="R59" s="140"/>
      <c r="S59" s="141"/>
      <c r="T59" s="70"/>
    </row>
    <row r="60" spans="1:23" s="67" customFormat="1" ht="22.5" customHeight="1">
      <c r="A60" s="42" t="s">
        <v>36</v>
      </c>
      <c r="B60" s="43" t="s">
        <v>81</v>
      </c>
      <c r="C60" s="44" t="s">
        <v>29</v>
      </c>
      <c r="D60" s="45">
        <v>5</v>
      </c>
      <c r="E60" s="45"/>
      <c r="F60" s="45">
        <v>80</v>
      </c>
      <c r="G60" s="45">
        <v>85</v>
      </c>
      <c r="H60" s="45">
        <v>90</v>
      </c>
      <c r="I60" s="45">
        <v>95</v>
      </c>
      <c r="J60" s="45">
        <v>100</v>
      </c>
      <c r="K60" s="514" t="s">
        <v>241</v>
      </c>
      <c r="L60" s="515"/>
      <c r="M60" s="515"/>
      <c r="N60" s="516"/>
      <c r="O60" s="215">
        <v>4.7727000000000004</v>
      </c>
      <c r="P60" s="171">
        <f>+(O60*D60)/100</f>
        <v>0.23863500000000001</v>
      </c>
      <c r="Q60" s="398" t="s">
        <v>91</v>
      </c>
      <c r="R60" s="421" t="s">
        <v>114</v>
      </c>
      <c r="S60" s="126" t="s">
        <v>113</v>
      </c>
      <c r="T60" s="80" t="s">
        <v>103</v>
      </c>
      <c r="U60" s="67" t="s">
        <v>104</v>
      </c>
    </row>
    <row r="61" spans="1:23" s="67" customFormat="1" ht="22.5" customHeight="1">
      <c r="A61" s="42"/>
      <c r="B61" s="47"/>
      <c r="C61" s="48"/>
      <c r="D61" s="48"/>
      <c r="E61" s="48"/>
      <c r="F61" s="48"/>
      <c r="G61" s="48"/>
      <c r="H61" s="48"/>
      <c r="I61" s="48"/>
      <c r="J61" s="48"/>
      <c r="K61" s="514"/>
      <c r="L61" s="515"/>
      <c r="M61" s="515"/>
      <c r="N61" s="516"/>
      <c r="O61" s="46"/>
      <c r="P61" s="180"/>
      <c r="Q61" s="399"/>
      <c r="R61" s="460"/>
      <c r="S61" s="126" t="s">
        <v>161</v>
      </c>
      <c r="T61" s="66"/>
      <c r="U61" s="67" t="s">
        <v>105</v>
      </c>
    </row>
    <row r="62" spans="1:23" s="67" customFormat="1" ht="22.5" customHeight="1" thickBot="1">
      <c r="A62" s="49"/>
      <c r="B62" s="50"/>
      <c r="C62" s="51"/>
      <c r="D62" s="51"/>
      <c r="E62" s="51"/>
      <c r="F62" s="51"/>
      <c r="G62" s="51"/>
      <c r="H62" s="51"/>
      <c r="I62" s="51"/>
      <c r="J62" s="51"/>
      <c r="K62" s="502"/>
      <c r="L62" s="503"/>
      <c r="M62" s="503"/>
      <c r="N62" s="504"/>
      <c r="O62" s="52"/>
      <c r="P62" s="175"/>
      <c r="Q62" s="400"/>
      <c r="R62" s="460"/>
      <c r="S62" s="131"/>
      <c r="T62" s="66"/>
      <c r="U62" s="67" t="s">
        <v>106</v>
      </c>
    </row>
    <row r="63" spans="1:23" s="67" customFormat="1" ht="22.5" customHeight="1">
      <c r="A63" s="83" t="s">
        <v>38</v>
      </c>
      <c r="B63" s="84" t="s">
        <v>82</v>
      </c>
      <c r="C63" s="85" t="s">
        <v>29</v>
      </c>
      <c r="D63" s="86">
        <v>5</v>
      </c>
      <c r="E63" s="86"/>
      <c r="F63" s="86" t="s">
        <v>84</v>
      </c>
      <c r="G63" s="86" t="s">
        <v>85</v>
      </c>
      <c r="H63" s="86" t="s">
        <v>86</v>
      </c>
      <c r="I63" s="86" t="s">
        <v>87</v>
      </c>
      <c r="J63" s="86" t="s">
        <v>88</v>
      </c>
      <c r="K63" s="467" t="s">
        <v>84</v>
      </c>
      <c r="L63" s="468"/>
      <c r="M63" s="468"/>
      <c r="N63" s="469"/>
      <c r="O63" s="217">
        <v>1</v>
      </c>
      <c r="P63" s="174">
        <f>+(O63*D63)/100</f>
        <v>0.05</v>
      </c>
      <c r="Q63" s="419" t="s">
        <v>89</v>
      </c>
      <c r="R63" s="443" t="s">
        <v>114</v>
      </c>
      <c r="S63" s="130" t="s">
        <v>113</v>
      </c>
      <c r="T63" s="66"/>
      <c r="U63" s="9" t="s">
        <v>107</v>
      </c>
      <c r="W63" s="67" t="s">
        <v>108</v>
      </c>
    </row>
    <row r="64" spans="1:23" s="67" customFormat="1" ht="22.5" customHeight="1" thickBot="1">
      <c r="A64" s="87"/>
      <c r="B64" s="88" t="s">
        <v>83</v>
      </c>
      <c r="C64" s="63"/>
      <c r="D64" s="63"/>
      <c r="E64" s="63"/>
      <c r="F64" s="63"/>
      <c r="G64" s="63"/>
      <c r="H64" s="63"/>
      <c r="I64" s="63"/>
      <c r="J64" s="63"/>
      <c r="K64" s="517"/>
      <c r="L64" s="518"/>
      <c r="M64" s="518"/>
      <c r="N64" s="519"/>
      <c r="O64" s="89"/>
      <c r="P64" s="178"/>
      <c r="Q64" s="400"/>
      <c r="R64" s="432"/>
      <c r="S64" s="150"/>
      <c r="T64" s="66"/>
      <c r="W64" s="67" t="s">
        <v>109</v>
      </c>
    </row>
    <row r="65" spans="1:25" s="11" customFormat="1" ht="22.5" customHeight="1" thickBot="1">
      <c r="A65" s="24"/>
      <c r="B65" s="24" t="s">
        <v>17</v>
      </c>
      <c r="C65" s="24"/>
      <c r="D65" s="152">
        <f>+D7+D14+D18+D50</f>
        <v>100</v>
      </c>
      <c r="E65" s="24"/>
      <c r="F65" s="24">
        <v>1</v>
      </c>
      <c r="G65" s="24">
        <v>2</v>
      </c>
      <c r="H65" s="24">
        <v>3</v>
      </c>
      <c r="I65" s="24">
        <v>4</v>
      </c>
      <c r="J65" s="24">
        <v>5</v>
      </c>
      <c r="K65" s="511" t="s">
        <v>44</v>
      </c>
      <c r="L65" s="512"/>
      <c r="M65" s="512"/>
      <c r="N65" s="512"/>
      <c r="O65" s="513"/>
      <c r="P65" s="25">
        <f>SUM($P9,$P16,$P20,$P27,$P34,$P38,$P41,$P47,$P52,$P55,$P57,$P60,$P63)</f>
        <v>3.15806422</v>
      </c>
      <c r="Q65" s="168"/>
      <c r="R65" s="25"/>
      <c r="S65" s="26"/>
      <c r="T65" s="10"/>
      <c r="X65" s="9" t="s">
        <v>110</v>
      </c>
      <c r="Y65" s="9">
        <v>2.8780000000000001</v>
      </c>
    </row>
  </sheetData>
  <sheetProtection formatCells="0" formatColumns="0" formatRows="0" insertColumns="0" insertRows="0" insertHyperlinks="0"/>
  <mergeCells count="88">
    <mergeCell ref="K63:N63"/>
    <mergeCell ref="Q63:Q64"/>
    <mergeCell ref="R63:R64"/>
    <mergeCell ref="K64:N64"/>
    <mergeCell ref="K65:O65"/>
    <mergeCell ref="K59:N59"/>
    <mergeCell ref="K60:N60"/>
    <mergeCell ref="Q60:Q62"/>
    <mergeCell ref="R60:R62"/>
    <mergeCell ref="K61:N61"/>
    <mergeCell ref="K62:N62"/>
    <mergeCell ref="K55:N55"/>
    <mergeCell ref="Q55:Q56"/>
    <mergeCell ref="R55:R56"/>
    <mergeCell ref="K56:N56"/>
    <mergeCell ref="K57:N57"/>
    <mergeCell ref="Q57:Q58"/>
    <mergeCell ref="R57:R58"/>
    <mergeCell ref="K58:N58"/>
    <mergeCell ref="K50:N50"/>
    <mergeCell ref="K51:N51"/>
    <mergeCell ref="K52:N52"/>
    <mergeCell ref="Q52:Q54"/>
    <mergeCell ref="R52:R54"/>
    <mergeCell ref="K53:N53"/>
    <mergeCell ref="K54:N54"/>
    <mergeCell ref="K46:N46"/>
    <mergeCell ref="K47:N47"/>
    <mergeCell ref="Q47:Q49"/>
    <mergeCell ref="R47:R49"/>
    <mergeCell ref="K48:N48"/>
    <mergeCell ref="K49:N49"/>
    <mergeCell ref="K41:N41"/>
    <mergeCell ref="Q41:Q45"/>
    <mergeCell ref="R41:R45"/>
    <mergeCell ref="K42:N42"/>
    <mergeCell ref="K43:N43"/>
    <mergeCell ref="K44:N44"/>
    <mergeCell ref="K45:N45"/>
    <mergeCell ref="K33:N33"/>
    <mergeCell ref="R34:R35"/>
    <mergeCell ref="K35:N35"/>
    <mergeCell ref="K37:N37"/>
    <mergeCell ref="K38:N38"/>
    <mergeCell ref="Q38:Q39"/>
    <mergeCell ref="R38:R39"/>
    <mergeCell ref="K36:N36"/>
    <mergeCell ref="K34:N34"/>
    <mergeCell ref="Q34:Q35"/>
    <mergeCell ref="R16:R17"/>
    <mergeCell ref="K17:N17"/>
    <mergeCell ref="R20:R22"/>
    <mergeCell ref="I27:I29"/>
    <mergeCell ref="J27:J29"/>
    <mergeCell ref="K27:N27"/>
    <mergeCell ref="Q27:Q29"/>
    <mergeCell ref="R27:R29"/>
    <mergeCell ref="I20:I22"/>
    <mergeCell ref="J20:J22"/>
    <mergeCell ref="K20:N20"/>
    <mergeCell ref="Q20:Q22"/>
    <mergeCell ref="K19:N19"/>
    <mergeCell ref="K18:N18"/>
    <mergeCell ref="K14:N14"/>
    <mergeCell ref="K15:N15"/>
    <mergeCell ref="K16:N16"/>
    <mergeCell ref="K8:N8"/>
    <mergeCell ref="Q9:Q13"/>
    <mergeCell ref="Q16:Q17"/>
    <mergeCell ref="R9:R13"/>
    <mergeCell ref="I11:I13"/>
    <mergeCell ref="J11:J13"/>
    <mergeCell ref="S5:S6"/>
    <mergeCell ref="K7:N7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7" max="15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Y52"/>
  <sheetViews>
    <sheetView topLeftCell="A34" workbookViewId="0">
      <selection activeCell="M19" sqref="M19:M21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273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35" customFormat="1">
      <c r="A7" s="15" t="s">
        <v>162</v>
      </c>
      <c r="B7" s="15" t="s">
        <v>163</v>
      </c>
      <c r="C7" s="32"/>
      <c r="D7" s="15">
        <f>+D8</f>
        <v>11</v>
      </c>
      <c r="E7" s="15"/>
      <c r="F7" s="32"/>
      <c r="G7" s="32"/>
      <c r="H7" s="32"/>
      <c r="I7" s="32"/>
      <c r="J7" s="32"/>
      <c r="K7" s="405"/>
      <c r="L7" s="406"/>
      <c r="M7" s="406"/>
      <c r="N7" s="407"/>
      <c r="O7" s="33"/>
      <c r="P7" s="169">
        <f>+P8</f>
        <v>0.22</v>
      </c>
      <c r="Q7" s="159"/>
      <c r="R7" s="123"/>
      <c r="S7" s="123"/>
      <c r="T7" s="34"/>
    </row>
    <row r="8" spans="1:20" s="17" customFormat="1" ht="21" thickBot="1">
      <c r="A8" s="12" t="s">
        <v>92</v>
      </c>
      <c r="B8" s="12" t="s">
        <v>10</v>
      </c>
      <c r="C8" s="18"/>
      <c r="D8" s="12">
        <f>+D9</f>
        <v>11</v>
      </c>
      <c r="E8" s="12"/>
      <c r="F8" s="18"/>
      <c r="G8" s="18"/>
      <c r="H8" s="18"/>
      <c r="I8" s="18"/>
      <c r="J8" s="18"/>
      <c r="K8" s="395"/>
      <c r="L8" s="396"/>
      <c r="M8" s="396"/>
      <c r="N8" s="397"/>
      <c r="O8" s="13"/>
      <c r="P8" s="170">
        <f>+P9</f>
        <v>0.22</v>
      </c>
      <c r="Q8" s="160"/>
      <c r="R8" s="124"/>
      <c r="S8" s="124"/>
      <c r="T8" s="16"/>
    </row>
    <row r="9" spans="1:20" s="67" customFormat="1">
      <c r="A9" s="83" t="s">
        <v>20</v>
      </c>
      <c r="B9" s="102" t="s">
        <v>179</v>
      </c>
      <c r="C9" s="86" t="s">
        <v>21</v>
      </c>
      <c r="D9" s="86">
        <v>11</v>
      </c>
      <c r="E9" s="86"/>
      <c r="F9" s="86">
        <v>50</v>
      </c>
      <c r="G9" s="86">
        <v>75</v>
      </c>
      <c r="H9" s="86">
        <v>100</v>
      </c>
      <c r="I9" s="414" t="s">
        <v>175</v>
      </c>
      <c r="J9" s="414" t="s">
        <v>176</v>
      </c>
      <c r="K9" s="99" t="s">
        <v>65</v>
      </c>
      <c r="L9" s="103" t="s">
        <v>14</v>
      </c>
      <c r="M9" s="103" t="s">
        <v>48</v>
      </c>
      <c r="N9" s="103" t="s">
        <v>15</v>
      </c>
      <c r="O9" s="217">
        <v>2</v>
      </c>
      <c r="P9" s="174">
        <f>+(O9*D9)/100</f>
        <v>0.22</v>
      </c>
      <c r="Q9" s="419" t="s">
        <v>91</v>
      </c>
      <c r="R9" s="420" t="s">
        <v>114</v>
      </c>
      <c r="S9" s="130" t="s">
        <v>113</v>
      </c>
      <c r="T9" s="66"/>
    </row>
    <row r="10" spans="1:20" s="67" customFormat="1" ht="21" thickBot="1">
      <c r="A10" s="53"/>
      <c r="B10" s="47" t="s">
        <v>56</v>
      </c>
      <c r="C10" s="48"/>
      <c r="D10" s="48"/>
      <c r="E10" s="48"/>
      <c r="F10" s="48"/>
      <c r="G10" s="48"/>
      <c r="H10" s="48"/>
      <c r="I10" s="409"/>
      <c r="J10" s="409"/>
      <c r="K10" s="184" t="s">
        <v>64</v>
      </c>
      <c r="L10" s="185">
        <v>100</v>
      </c>
      <c r="M10" s="58">
        <v>11</v>
      </c>
      <c r="N10" s="191">
        <v>75</v>
      </c>
      <c r="O10" s="48"/>
      <c r="P10" s="172"/>
      <c r="Q10" s="399"/>
      <c r="R10" s="401"/>
      <c r="S10" s="126" t="s">
        <v>172</v>
      </c>
      <c r="T10" s="66"/>
    </row>
    <row r="11" spans="1:20" s="69" customFormat="1">
      <c r="A11" s="15" t="s">
        <v>164</v>
      </c>
      <c r="B11" s="22" t="s">
        <v>165</v>
      </c>
      <c r="C11" s="36"/>
      <c r="D11" s="37">
        <f>+D12</f>
        <v>10</v>
      </c>
      <c r="E11" s="36"/>
      <c r="F11" s="36"/>
      <c r="G11" s="36"/>
      <c r="H11" s="36"/>
      <c r="I11" s="36"/>
      <c r="J11" s="36"/>
      <c r="K11" s="422"/>
      <c r="L11" s="423"/>
      <c r="M11" s="423"/>
      <c r="N11" s="424"/>
      <c r="O11" s="36"/>
      <c r="P11" s="176">
        <f>+P12</f>
        <v>0.5</v>
      </c>
      <c r="Q11" s="161"/>
      <c r="R11" s="134"/>
      <c r="S11" s="135"/>
      <c r="T11" s="68"/>
    </row>
    <row r="12" spans="1:20" s="71" customFormat="1">
      <c r="A12" s="23" t="s">
        <v>92</v>
      </c>
      <c r="B12" s="23" t="s">
        <v>93</v>
      </c>
      <c r="C12" s="20"/>
      <c r="D12" s="14">
        <f>+D13</f>
        <v>10</v>
      </c>
      <c r="E12" s="20"/>
      <c r="F12" s="20"/>
      <c r="G12" s="20"/>
      <c r="H12" s="20"/>
      <c r="I12" s="20"/>
      <c r="J12" s="20"/>
      <c r="K12" s="425"/>
      <c r="L12" s="426"/>
      <c r="M12" s="426"/>
      <c r="N12" s="427"/>
      <c r="O12" s="21"/>
      <c r="P12" s="170">
        <f>+P13</f>
        <v>0.5</v>
      </c>
      <c r="Q12" s="162"/>
      <c r="R12" s="136"/>
      <c r="S12" s="137"/>
      <c r="T12" s="70"/>
    </row>
    <row r="13" spans="1:20" s="67" customFormat="1">
      <c r="A13" s="53" t="s">
        <v>23</v>
      </c>
      <c r="B13" s="47" t="s">
        <v>28</v>
      </c>
      <c r="C13" s="48" t="s">
        <v>29</v>
      </c>
      <c r="D13" s="60">
        <v>10</v>
      </c>
      <c r="E13" s="60"/>
      <c r="F13" s="60">
        <v>65</v>
      </c>
      <c r="G13" s="60">
        <v>70</v>
      </c>
      <c r="H13" s="60">
        <v>75</v>
      </c>
      <c r="I13" s="60">
        <v>80</v>
      </c>
      <c r="J13" s="60">
        <v>85</v>
      </c>
      <c r="K13" s="428" t="s">
        <v>306</v>
      </c>
      <c r="L13" s="429"/>
      <c r="M13" s="429"/>
      <c r="N13" s="430"/>
      <c r="O13" s="215">
        <v>5</v>
      </c>
      <c r="P13" s="177">
        <f>+(O13*D13)/100</f>
        <v>0.5</v>
      </c>
      <c r="Q13" s="398" t="s">
        <v>89</v>
      </c>
      <c r="R13" s="431" t="s">
        <v>149</v>
      </c>
      <c r="S13" s="126" t="s">
        <v>151</v>
      </c>
      <c r="T13" s="66"/>
    </row>
    <row r="14" spans="1:20" s="67" customFormat="1" ht="21" thickBot="1">
      <c r="A14" s="87"/>
      <c r="B14" s="105"/>
      <c r="C14" s="106"/>
      <c r="D14" s="106"/>
      <c r="E14" s="106"/>
      <c r="F14" s="106"/>
      <c r="G14" s="106"/>
      <c r="H14" s="106"/>
      <c r="I14" s="106"/>
      <c r="J14" s="106"/>
      <c r="K14" s="433"/>
      <c r="L14" s="434"/>
      <c r="M14" s="434"/>
      <c r="N14" s="435"/>
      <c r="O14" s="89"/>
      <c r="P14" s="178"/>
      <c r="Q14" s="400"/>
      <c r="R14" s="432"/>
      <c r="S14" s="132"/>
      <c r="T14" s="66"/>
    </row>
    <row r="15" spans="1:20" s="69" customFormat="1">
      <c r="A15" s="15" t="s">
        <v>166</v>
      </c>
      <c r="B15" s="19" t="s">
        <v>167</v>
      </c>
      <c r="C15" s="38"/>
      <c r="D15" s="39">
        <f>+D16+D22+D29+D35</f>
        <v>59</v>
      </c>
      <c r="E15" s="38"/>
      <c r="F15" s="38"/>
      <c r="G15" s="38"/>
      <c r="H15" s="38"/>
      <c r="I15" s="38"/>
      <c r="J15" s="38"/>
      <c r="K15" s="416"/>
      <c r="L15" s="417"/>
      <c r="M15" s="417"/>
      <c r="N15" s="418"/>
      <c r="O15" s="38"/>
      <c r="P15" s="179">
        <f>+P16+P22+P29+P35</f>
        <v>1.3739233393454877</v>
      </c>
      <c r="Q15" s="163"/>
      <c r="R15" s="138"/>
      <c r="S15" s="139"/>
      <c r="T15" s="68"/>
    </row>
    <row r="16" spans="1:20" s="73" customFormat="1">
      <c r="A16" s="23" t="s">
        <v>92</v>
      </c>
      <c r="B16" s="12" t="s">
        <v>94</v>
      </c>
      <c r="C16" s="28"/>
      <c r="D16" s="14">
        <f>+D17</f>
        <v>29</v>
      </c>
      <c r="E16" s="28"/>
      <c r="F16" s="28"/>
      <c r="G16" s="28"/>
      <c r="H16" s="28"/>
      <c r="I16" s="28"/>
      <c r="J16" s="28"/>
      <c r="K16" s="411"/>
      <c r="L16" s="412"/>
      <c r="M16" s="412"/>
      <c r="N16" s="413"/>
      <c r="O16" s="13"/>
      <c r="P16" s="170">
        <f>+P17</f>
        <v>0.39892333934548763</v>
      </c>
      <c r="Q16" s="164"/>
      <c r="R16" s="140"/>
      <c r="S16" s="141"/>
      <c r="T16" s="72"/>
    </row>
    <row r="17" spans="1:20" s="67" customFormat="1" ht="21" thickBot="1">
      <c r="A17" s="42" t="s">
        <v>24</v>
      </c>
      <c r="B17" s="100" t="s">
        <v>66</v>
      </c>
      <c r="C17" s="44" t="s">
        <v>29</v>
      </c>
      <c r="D17" s="45">
        <v>29</v>
      </c>
      <c r="E17" s="45"/>
      <c r="F17" s="45">
        <v>50</v>
      </c>
      <c r="G17" s="45">
        <v>75</v>
      </c>
      <c r="H17" s="45">
        <v>100</v>
      </c>
      <c r="I17" s="408" t="s">
        <v>175</v>
      </c>
      <c r="J17" s="408" t="s">
        <v>176</v>
      </c>
      <c r="K17" s="532" t="s">
        <v>300</v>
      </c>
      <c r="L17" s="533"/>
      <c r="M17" s="533"/>
      <c r="N17" s="534"/>
      <c r="O17" s="48"/>
      <c r="P17" s="171">
        <f>SUM(P19:AA21)</f>
        <v>0.39892333934548763</v>
      </c>
      <c r="Q17" s="436" t="s">
        <v>91</v>
      </c>
      <c r="R17" s="431" t="s">
        <v>114</v>
      </c>
      <c r="S17" s="126" t="s">
        <v>113</v>
      </c>
      <c r="T17" s="66"/>
    </row>
    <row r="18" spans="1:20" s="67" customFormat="1">
      <c r="A18" s="104"/>
      <c r="B18" s="107" t="s">
        <v>67</v>
      </c>
      <c r="C18" s="51"/>
      <c r="D18" s="51"/>
      <c r="E18" s="51"/>
      <c r="F18" s="51"/>
      <c r="G18" s="51"/>
      <c r="H18" s="51"/>
      <c r="I18" s="409"/>
      <c r="J18" s="409"/>
      <c r="K18" s="99" t="s">
        <v>65</v>
      </c>
      <c r="L18" s="103" t="s">
        <v>14</v>
      </c>
      <c r="M18" s="103" t="s">
        <v>48</v>
      </c>
      <c r="N18" s="103" t="s">
        <v>15</v>
      </c>
      <c r="O18" s="48"/>
      <c r="P18" s="180"/>
      <c r="Q18" s="437"/>
      <c r="R18" s="439"/>
      <c r="S18" s="126" t="s">
        <v>172</v>
      </c>
      <c r="T18" s="66"/>
    </row>
    <row r="19" spans="1:20" s="67" customFormat="1" ht="21" thickBot="1">
      <c r="A19" s="49"/>
      <c r="B19" s="197" t="s">
        <v>227</v>
      </c>
      <c r="C19" s="108"/>
      <c r="D19" s="108"/>
      <c r="E19" s="108"/>
      <c r="F19" s="108"/>
      <c r="G19" s="108"/>
      <c r="H19" s="108"/>
      <c r="I19" s="409"/>
      <c r="J19" s="409"/>
      <c r="K19" s="305" t="s">
        <v>309</v>
      </c>
      <c r="L19" s="199">
        <v>100</v>
      </c>
      <c r="M19" s="222">
        <v>8.9281425693022651</v>
      </c>
      <c r="N19" s="191">
        <v>80.67</v>
      </c>
      <c r="O19" s="215">
        <v>2.2200000000000002</v>
      </c>
      <c r="P19" s="175">
        <f>+O19*M19/100</f>
        <v>0.19820476503851028</v>
      </c>
      <c r="Q19" s="438"/>
      <c r="R19" s="439"/>
      <c r="S19" s="126" t="s">
        <v>171</v>
      </c>
      <c r="T19" s="66"/>
    </row>
    <row r="20" spans="1:20" s="67" customFormat="1">
      <c r="A20" s="49"/>
      <c r="B20" s="197"/>
      <c r="C20" s="108"/>
      <c r="D20" s="108"/>
      <c r="E20" s="108"/>
      <c r="F20" s="108"/>
      <c r="G20" s="108"/>
      <c r="H20" s="108"/>
      <c r="I20" s="300"/>
      <c r="J20" s="300"/>
      <c r="K20" s="231" t="s">
        <v>307</v>
      </c>
      <c r="L20" s="199">
        <v>100</v>
      </c>
      <c r="M20" s="222">
        <v>5.3145500904531318</v>
      </c>
      <c r="N20" s="304">
        <v>30.07</v>
      </c>
      <c r="O20" s="215">
        <v>1</v>
      </c>
      <c r="P20" s="175">
        <f>+O20*M20/100</f>
        <v>5.3145500904531316E-2</v>
      </c>
      <c r="Q20" s="301"/>
      <c r="R20" s="302"/>
      <c r="S20" s="149"/>
      <c r="T20" s="66"/>
    </row>
    <row r="21" spans="1:20" s="67" customFormat="1">
      <c r="A21" s="49"/>
      <c r="B21" s="197"/>
      <c r="C21" s="108"/>
      <c r="D21" s="108"/>
      <c r="E21" s="108"/>
      <c r="F21" s="108"/>
      <c r="G21" s="108"/>
      <c r="H21" s="108"/>
      <c r="I21" s="300"/>
      <c r="J21" s="300"/>
      <c r="K21" s="231" t="s">
        <v>308</v>
      </c>
      <c r="L21" s="199">
        <v>100</v>
      </c>
      <c r="M21" s="222">
        <v>14.757307340244601</v>
      </c>
      <c r="N21" s="306">
        <v>26.7</v>
      </c>
      <c r="O21" s="215">
        <v>1</v>
      </c>
      <c r="P21" s="175">
        <f t="shared" ref="P21" si="0">+O21*M21/100</f>
        <v>0.14757307340244602</v>
      </c>
      <c r="Q21" s="301"/>
      <c r="R21" s="302"/>
      <c r="S21" s="149"/>
      <c r="T21" s="66"/>
    </row>
    <row r="22" spans="1:20" s="75" customFormat="1">
      <c r="A22" s="23" t="s">
        <v>92</v>
      </c>
      <c r="B22" s="30" t="s">
        <v>95</v>
      </c>
      <c r="C22" s="23"/>
      <c r="D22" s="23">
        <f>+D23+D27</f>
        <v>10</v>
      </c>
      <c r="E22" s="23"/>
      <c r="F22" s="23"/>
      <c r="G22" s="23"/>
      <c r="H22" s="23"/>
      <c r="I22" s="31"/>
      <c r="J22" s="31"/>
      <c r="K22" s="447"/>
      <c r="L22" s="448"/>
      <c r="M22" s="448"/>
      <c r="N22" s="449"/>
      <c r="O22" s="23"/>
      <c r="P22" s="181">
        <f>+P23+P27</f>
        <v>0.375</v>
      </c>
      <c r="Q22" s="165"/>
      <c r="R22" s="142"/>
      <c r="S22" s="143"/>
      <c r="T22" s="74"/>
    </row>
    <row r="23" spans="1:20" s="67" customFormat="1">
      <c r="A23" s="42" t="s">
        <v>26</v>
      </c>
      <c r="B23" s="43" t="s">
        <v>71</v>
      </c>
      <c r="C23" s="44" t="s">
        <v>29</v>
      </c>
      <c r="D23" s="60">
        <v>5</v>
      </c>
      <c r="E23" s="60"/>
      <c r="F23" s="109">
        <v>80</v>
      </c>
      <c r="G23" s="109">
        <v>85</v>
      </c>
      <c r="H23" s="109">
        <v>90</v>
      </c>
      <c r="I23" s="109">
        <v>95</v>
      </c>
      <c r="J23" s="109">
        <v>100</v>
      </c>
      <c r="K23" s="450" t="s">
        <v>180</v>
      </c>
      <c r="L23" s="451"/>
      <c r="M23" s="451"/>
      <c r="N23" s="452"/>
      <c r="O23" s="216">
        <v>2.5</v>
      </c>
      <c r="P23" s="182">
        <f>+(O23*D23)/100</f>
        <v>0.125</v>
      </c>
      <c r="Q23" s="453" t="s">
        <v>90</v>
      </c>
      <c r="R23" s="455" t="s">
        <v>114</v>
      </c>
      <c r="S23" s="126" t="s">
        <v>153</v>
      </c>
      <c r="T23" s="66"/>
    </row>
    <row r="24" spans="1:20" s="67" customFormat="1" ht="21" thickBot="1">
      <c r="A24" s="53"/>
      <c r="B24" s="50" t="s">
        <v>72</v>
      </c>
      <c r="C24" s="51"/>
      <c r="D24" s="51"/>
      <c r="E24" s="51"/>
      <c r="F24" s="110"/>
      <c r="G24" s="110"/>
      <c r="H24" s="110"/>
      <c r="I24" s="110"/>
      <c r="J24" s="188"/>
      <c r="K24" s="457" t="s">
        <v>181</v>
      </c>
      <c r="L24" s="458"/>
      <c r="M24" s="458"/>
      <c r="N24" s="459"/>
      <c r="O24" s="52"/>
      <c r="P24" s="175"/>
      <c r="Q24" s="454"/>
      <c r="R24" s="456"/>
      <c r="S24" s="131"/>
      <c r="T24" s="66"/>
    </row>
    <row r="25" spans="1:20" s="67" customFormat="1">
      <c r="A25" s="53"/>
      <c r="B25" s="50"/>
      <c r="C25" s="51"/>
      <c r="D25" s="51"/>
      <c r="E25" s="51"/>
      <c r="F25" s="110"/>
      <c r="G25" s="110"/>
      <c r="H25" s="110"/>
      <c r="I25" s="110"/>
      <c r="J25" s="111"/>
      <c r="K25" s="450" t="s">
        <v>311</v>
      </c>
      <c r="L25" s="451"/>
      <c r="M25" s="451"/>
      <c r="N25" s="452"/>
      <c r="O25" s="52"/>
      <c r="P25" s="175"/>
      <c r="Q25" s="187"/>
      <c r="R25" s="214"/>
      <c r="S25" s="133"/>
      <c r="T25" s="66"/>
    </row>
    <row r="26" spans="1:20" s="67" customFormat="1" ht="21" thickBot="1">
      <c r="A26" s="61"/>
      <c r="B26" s="62"/>
      <c r="C26" s="63"/>
      <c r="D26" s="63"/>
      <c r="E26" s="63"/>
      <c r="F26" s="189"/>
      <c r="G26" s="189"/>
      <c r="H26" s="189"/>
      <c r="I26" s="189"/>
      <c r="J26" s="190"/>
      <c r="K26" s="444" t="s">
        <v>310</v>
      </c>
      <c r="L26" s="445"/>
      <c r="M26" s="445"/>
      <c r="N26" s="446"/>
      <c r="O26" s="89"/>
      <c r="P26" s="178"/>
      <c r="Q26" s="187"/>
      <c r="R26" s="214"/>
      <c r="S26" s="133"/>
      <c r="T26" s="66"/>
    </row>
    <row r="27" spans="1:20" s="67" customFormat="1">
      <c r="A27" s="42" t="s">
        <v>27</v>
      </c>
      <c r="B27" s="115" t="s">
        <v>73</v>
      </c>
      <c r="C27" s="44" t="s">
        <v>22</v>
      </c>
      <c r="D27" s="45">
        <v>5</v>
      </c>
      <c r="E27" s="45"/>
      <c r="F27" s="45">
        <v>0</v>
      </c>
      <c r="G27" s="45">
        <v>0</v>
      </c>
      <c r="H27" s="45">
        <v>0</v>
      </c>
      <c r="I27" s="45">
        <v>0</v>
      </c>
      <c r="J27" s="45">
        <v>1</v>
      </c>
      <c r="K27" s="428" t="s">
        <v>285</v>
      </c>
      <c r="L27" s="429"/>
      <c r="M27" s="429"/>
      <c r="N27" s="430"/>
      <c r="O27" s="216">
        <v>5</v>
      </c>
      <c r="P27" s="182">
        <f>+(O27*D27)/100</f>
        <v>0.25</v>
      </c>
      <c r="Q27" s="440" t="s">
        <v>91</v>
      </c>
      <c r="R27" s="441" t="s">
        <v>114</v>
      </c>
      <c r="S27" s="130" t="s">
        <v>113</v>
      </c>
      <c r="T27" s="66"/>
    </row>
    <row r="28" spans="1:20" s="67" customFormat="1" ht="21" thickBot="1">
      <c r="A28" s="87"/>
      <c r="B28" s="88" t="s">
        <v>185</v>
      </c>
      <c r="C28" s="63"/>
      <c r="D28" s="63"/>
      <c r="E28" s="63"/>
      <c r="F28" s="63"/>
      <c r="G28" s="63"/>
      <c r="H28" s="63"/>
      <c r="I28" s="63"/>
      <c r="J28" s="63"/>
      <c r="K28" s="213"/>
      <c r="L28" s="153"/>
      <c r="M28" s="153"/>
      <c r="N28" s="154"/>
      <c r="O28" s="89"/>
      <c r="P28" s="178"/>
      <c r="Q28" s="438"/>
      <c r="R28" s="442"/>
      <c r="S28" s="144" t="s">
        <v>173</v>
      </c>
      <c r="T28" s="66"/>
    </row>
    <row r="29" spans="1:20" s="75" customFormat="1">
      <c r="A29" s="23" t="s">
        <v>92</v>
      </c>
      <c r="B29" s="29" t="s">
        <v>96</v>
      </c>
      <c r="C29" s="23"/>
      <c r="D29" s="23">
        <f>+D30+D34</f>
        <v>10</v>
      </c>
      <c r="E29" s="23"/>
      <c r="F29" s="23"/>
      <c r="G29" s="23"/>
      <c r="H29" s="23"/>
      <c r="I29" s="23"/>
      <c r="J29" s="23"/>
      <c r="K29" s="156"/>
      <c r="L29" s="157"/>
      <c r="M29" s="157"/>
      <c r="N29" s="158"/>
      <c r="O29" s="23"/>
      <c r="P29" s="181">
        <f>+P30+P34</f>
        <v>0.5</v>
      </c>
      <c r="Q29" s="165"/>
      <c r="R29" s="142"/>
      <c r="S29" s="143"/>
      <c r="T29" s="74"/>
    </row>
    <row r="30" spans="1:20" s="67" customFormat="1">
      <c r="A30" s="42" t="s">
        <v>30</v>
      </c>
      <c r="B30" s="100" t="s">
        <v>74</v>
      </c>
      <c r="C30" s="48" t="s">
        <v>29</v>
      </c>
      <c r="D30" s="60">
        <v>5</v>
      </c>
      <c r="E30" s="60"/>
      <c r="F30" s="60">
        <v>80</v>
      </c>
      <c r="G30" s="60">
        <v>85</v>
      </c>
      <c r="H30" s="60">
        <v>90</v>
      </c>
      <c r="I30" s="60">
        <v>95</v>
      </c>
      <c r="J30" s="60">
        <v>100</v>
      </c>
      <c r="K30" s="450" t="s">
        <v>313</v>
      </c>
      <c r="L30" s="451"/>
      <c r="M30" s="451"/>
      <c r="N30" s="452"/>
      <c r="O30" s="215">
        <v>5</v>
      </c>
      <c r="P30" s="171">
        <f>+(O30*D30)/100</f>
        <v>0.25</v>
      </c>
      <c r="Q30" s="398" t="s">
        <v>91</v>
      </c>
      <c r="R30" s="421" t="s">
        <v>114</v>
      </c>
      <c r="S30" s="126" t="s">
        <v>113</v>
      </c>
      <c r="T30" s="66"/>
    </row>
    <row r="31" spans="1:20" s="67" customFormat="1">
      <c r="A31" s="42"/>
      <c r="B31" s="100" t="s">
        <v>75</v>
      </c>
      <c r="C31" s="48"/>
      <c r="D31" s="48"/>
      <c r="E31" s="48"/>
      <c r="F31" s="48"/>
      <c r="G31" s="48"/>
      <c r="H31" s="48"/>
      <c r="I31" s="48"/>
      <c r="J31" s="48"/>
      <c r="K31" s="450"/>
      <c r="L31" s="451"/>
      <c r="M31" s="451"/>
      <c r="N31" s="452"/>
      <c r="O31" s="46"/>
      <c r="P31" s="180"/>
      <c r="Q31" s="399"/>
      <c r="R31" s="460"/>
      <c r="S31" s="126"/>
      <c r="T31" s="66"/>
    </row>
    <row r="32" spans="1:20" s="67" customFormat="1">
      <c r="A32" s="42"/>
      <c r="B32" s="112" t="s">
        <v>67</v>
      </c>
      <c r="C32" s="48"/>
      <c r="D32" s="48"/>
      <c r="E32" s="48"/>
      <c r="F32" s="48"/>
      <c r="G32" s="48"/>
      <c r="H32" s="48"/>
      <c r="I32" s="48"/>
      <c r="J32" s="48"/>
      <c r="K32" s="461"/>
      <c r="L32" s="462"/>
      <c r="M32" s="462"/>
      <c r="N32" s="463"/>
      <c r="O32" s="46"/>
      <c r="P32" s="180"/>
      <c r="Q32" s="399"/>
      <c r="R32" s="460"/>
      <c r="S32" s="131"/>
      <c r="T32" s="66"/>
    </row>
    <row r="33" spans="1:21" s="67" customFormat="1" ht="21" thickBot="1">
      <c r="A33" s="104"/>
      <c r="B33" s="107" t="s">
        <v>190</v>
      </c>
      <c r="C33" s="51"/>
      <c r="D33" s="51"/>
      <c r="E33" s="51"/>
      <c r="F33" s="51"/>
      <c r="G33" s="51"/>
      <c r="H33" s="51"/>
      <c r="I33" s="51"/>
      <c r="J33" s="51"/>
      <c r="K33" s="464"/>
      <c r="L33" s="465"/>
      <c r="M33" s="465"/>
      <c r="N33" s="466"/>
      <c r="O33" s="52"/>
      <c r="P33" s="175"/>
      <c r="Q33" s="400"/>
      <c r="R33" s="460"/>
      <c r="S33" s="132"/>
      <c r="T33" s="66"/>
    </row>
    <row r="34" spans="1:21" s="67" customFormat="1" ht="20.25" customHeight="1" thickBot="1">
      <c r="A34" s="83" t="s">
        <v>31</v>
      </c>
      <c r="B34" s="113" t="s">
        <v>76</v>
      </c>
      <c r="C34" s="85" t="s">
        <v>29</v>
      </c>
      <c r="D34" s="86">
        <v>5</v>
      </c>
      <c r="E34" s="86"/>
      <c r="F34" s="86">
        <v>60</v>
      </c>
      <c r="G34" s="86">
        <v>65</v>
      </c>
      <c r="H34" s="86">
        <v>70</v>
      </c>
      <c r="I34" s="86">
        <v>75</v>
      </c>
      <c r="J34" s="86">
        <v>80</v>
      </c>
      <c r="K34" s="467" t="s">
        <v>253</v>
      </c>
      <c r="L34" s="468"/>
      <c r="M34" s="468"/>
      <c r="N34" s="469"/>
      <c r="O34" s="217">
        <v>5</v>
      </c>
      <c r="P34" s="174">
        <f>+(O34*D34)/100</f>
        <v>0.25</v>
      </c>
      <c r="Q34" s="298" t="s">
        <v>89</v>
      </c>
      <c r="R34" s="299" t="s">
        <v>114</v>
      </c>
      <c r="S34" s="130" t="s">
        <v>156</v>
      </c>
      <c r="T34" s="66"/>
    </row>
    <row r="35" spans="1:21" s="75" customFormat="1">
      <c r="A35" s="23" t="s">
        <v>92</v>
      </c>
      <c r="B35" s="41" t="s">
        <v>97</v>
      </c>
      <c r="C35" s="23"/>
      <c r="D35" s="23">
        <f>+D36</f>
        <v>10</v>
      </c>
      <c r="E35" s="23"/>
      <c r="F35" s="23"/>
      <c r="G35" s="23"/>
      <c r="H35" s="23"/>
      <c r="I35" s="23"/>
      <c r="J35" s="23"/>
      <c r="K35" s="478"/>
      <c r="L35" s="479"/>
      <c r="M35" s="479"/>
      <c r="N35" s="480"/>
      <c r="O35" s="23"/>
      <c r="P35" s="181">
        <f>+P36</f>
        <v>0.1</v>
      </c>
      <c r="Q35" s="165"/>
      <c r="R35" s="142"/>
      <c r="S35" s="143"/>
      <c r="T35" s="74"/>
    </row>
    <row r="36" spans="1:21" s="67" customFormat="1">
      <c r="A36" s="53" t="s">
        <v>32</v>
      </c>
      <c r="B36" s="43" t="s">
        <v>77</v>
      </c>
      <c r="C36" s="48" t="s">
        <v>29</v>
      </c>
      <c r="D36" s="60">
        <v>10</v>
      </c>
      <c r="E36" s="60"/>
      <c r="F36" s="60">
        <v>72</v>
      </c>
      <c r="G36" s="60">
        <v>74</v>
      </c>
      <c r="H36" s="60">
        <v>76</v>
      </c>
      <c r="I36" s="60">
        <v>78</v>
      </c>
      <c r="J36" s="60">
        <v>80</v>
      </c>
      <c r="K36" s="481" t="s">
        <v>258</v>
      </c>
      <c r="L36" s="482"/>
      <c r="M36" s="482"/>
      <c r="N36" s="483"/>
      <c r="O36" s="215">
        <v>1</v>
      </c>
      <c r="P36" s="171">
        <f>+(O36*D36)/100</f>
        <v>0.1</v>
      </c>
      <c r="Q36" s="398" t="s">
        <v>91</v>
      </c>
      <c r="R36" s="421" t="s">
        <v>114</v>
      </c>
      <c r="S36" s="126" t="s">
        <v>113</v>
      </c>
      <c r="T36" s="66"/>
    </row>
    <row r="37" spans="1:21" s="67" customFormat="1">
      <c r="A37" s="53"/>
      <c r="B37" s="47"/>
      <c r="C37" s="48"/>
      <c r="D37" s="48"/>
      <c r="E37" s="48"/>
      <c r="F37" s="48"/>
      <c r="G37" s="48"/>
      <c r="H37" s="48"/>
      <c r="I37" s="48"/>
      <c r="J37" s="48"/>
      <c r="K37" s="484"/>
      <c r="L37" s="485"/>
      <c r="M37" s="485"/>
      <c r="N37" s="486"/>
      <c r="O37" s="46"/>
      <c r="P37" s="180"/>
      <c r="Q37" s="399"/>
      <c r="R37" s="460"/>
      <c r="S37" s="126" t="s">
        <v>154</v>
      </c>
      <c r="T37" s="66"/>
    </row>
    <row r="38" spans="1:21" s="67" customFormat="1" ht="21" thickBot="1">
      <c r="A38" s="61"/>
      <c r="B38" s="50"/>
      <c r="C38" s="51"/>
      <c r="D38" s="51"/>
      <c r="E38" s="51"/>
      <c r="F38" s="51"/>
      <c r="G38" s="51"/>
      <c r="H38" s="51"/>
      <c r="I38" s="51"/>
      <c r="J38" s="51"/>
      <c r="K38" s="487"/>
      <c r="L38" s="488"/>
      <c r="M38" s="488"/>
      <c r="N38" s="489"/>
      <c r="O38" s="52"/>
      <c r="P38" s="175"/>
      <c r="Q38" s="400"/>
      <c r="R38" s="460"/>
      <c r="S38" s="127" t="s">
        <v>155</v>
      </c>
      <c r="T38" s="66"/>
    </row>
    <row r="39" spans="1:21" s="77" customFormat="1">
      <c r="A39" s="19" t="s">
        <v>168</v>
      </c>
      <c r="B39" s="22" t="s">
        <v>169</v>
      </c>
      <c r="C39" s="40"/>
      <c r="D39" s="40">
        <f>+D40+D46</f>
        <v>20</v>
      </c>
      <c r="E39" s="40"/>
      <c r="F39" s="40"/>
      <c r="G39" s="40"/>
      <c r="H39" s="40"/>
      <c r="I39" s="40"/>
      <c r="J39" s="40"/>
      <c r="K39" s="490"/>
      <c r="L39" s="491"/>
      <c r="M39" s="491"/>
      <c r="N39" s="492"/>
      <c r="O39" s="40"/>
      <c r="P39" s="176">
        <f>+P40+P46</f>
        <v>0.78408999999999995</v>
      </c>
      <c r="Q39" s="166"/>
      <c r="R39" s="145"/>
      <c r="S39" s="146"/>
      <c r="T39" s="76"/>
    </row>
    <row r="40" spans="1:21" s="79" customFormat="1">
      <c r="A40" s="12" t="s">
        <v>92</v>
      </c>
      <c r="B40" s="12" t="s">
        <v>98</v>
      </c>
      <c r="C40" s="12"/>
      <c r="D40" s="12">
        <f>+D41+D44</f>
        <v>10</v>
      </c>
      <c r="E40" s="12"/>
      <c r="F40" s="12"/>
      <c r="G40" s="12"/>
      <c r="H40" s="12"/>
      <c r="I40" s="12"/>
      <c r="J40" s="12"/>
      <c r="K40" s="493"/>
      <c r="L40" s="494"/>
      <c r="M40" s="494"/>
      <c r="N40" s="495"/>
      <c r="O40" s="12"/>
      <c r="P40" s="170">
        <f>+P41+P44</f>
        <v>0.5</v>
      </c>
      <c r="Q40" s="167"/>
      <c r="R40" s="147"/>
      <c r="S40" s="148"/>
      <c r="T40" s="78"/>
    </row>
    <row r="41" spans="1:21" s="67" customFormat="1">
      <c r="A41" s="53" t="s">
        <v>33</v>
      </c>
      <c r="B41" s="100" t="s">
        <v>78</v>
      </c>
      <c r="C41" s="48" t="s">
        <v>29</v>
      </c>
      <c r="D41" s="60">
        <v>5</v>
      </c>
      <c r="E41" s="60"/>
      <c r="F41" s="60">
        <v>60</v>
      </c>
      <c r="G41" s="60">
        <v>65</v>
      </c>
      <c r="H41" s="60">
        <v>70</v>
      </c>
      <c r="I41" s="60">
        <v>75</v>
      </c>
      <c r="J41" s="60">
        <v>80</v>
      </c>
      <c r="K41" s="428" t="s">
        <v>265</v>
      </c>
      <c r="L41" s="429"/>
      <c r="M41" s="429"/>
      <c r="N41" s="430"/>
      <c r="O41" s="215">
        <v>5</v>
      </c>
      <c r="P41" s="171">
        <f>+(O41*D41)/100</f>
        <v>0.25</v>
      </c>
      <c r="Q41" s="398" t="s">
        <v>89</v>
      </c>
      <c r="R41" s="421" t="s">
        <v>157</v>
      </c>
      <c r="S41" s="126" t="s">
        <v>160</v>
      </c>
      <c r="T41" s="66"/>
    </row>
    <row r="42" spans="1:21" s="67" customFormat="1">
      <c r="A42" s="42"/>
      <c r="B42" s="112" t="s">
        <v>79</v>
      </c>
      <c r="C42" s="48"/>
      <c r="D42" s="48"/>
      <c r="E42" s="48"/>
      <c r="F42" s="48"/>
      <c r="G42" s="48"/>
      <c r="H42" s="48"/>
      <c r="I42" s="48"/>
      <c r="J42" s="48"/>
      <c r="K42" s="496"/>
      <c r="L42" s="497"/>
      <c r="M42" s="497"/>
      <c r="N42" s="498"/>
      <c r="O42" s="46"/>
      <c r="P42" s="180"/>
      <c r="Q42" s="399"/>
      <c r="R42" s="460"/>
      <c r="S42" s="131"/>
      <c r="T42" s="66"/>
    </row>
    <row r="43" spans="1:21" s="67" customFormat="1" ht="21" thickBot="1">
      <c r="A43" s="87"/>
      <c r="B43" s="62"/>
      <c r="C43" s="63"/>
      <c r="D43" s="63"/>
      <c r="E43" s="63"/>
      <c r="F43" s="63"/>
      <c r="G43" s="63"/>
      <c r="H43" s="63"/>
      <c r="I43" s="63"/>
      <c r="J43" s="63"/>
      <c r="K43" s="499"/>
      <c r="L43" s="500"/>
      <c r="M43" s="500"/>
      <c r="N43" s="501"/>
      <c r="O43" s="89"/>
      <c r="P43" s="178"/>
      <c r="Q43" s="400"/>
      <c r="R43" s="471"/>
      <c r="S43" s="132"/>
      <c r="T43" s="66"/>
    </row>
    <row r="44" spans="1:21" s="67" customFormat="1">
      <c r="A44" s="42" t="s">
        <v>34</v>
      </c>
      <c r="B44" s="115" t="s">
        <v>37</v>
      </c>
      <c r="C44" s="44" t="s">
        <v>29</v>
      </c>
      <c r="D44" s="45">
        <v>5</v>
      </c>
      <c r="E44" s="45"/>
      <c r="F44" s="45">
        <v>65</v>
      </c>
      <c r="G44" s="45">
        <v>70</v>
      </c>
      <c r="H44" s="45">
        <v>75</v>
      </c>
      <c r="I44" s="45">
        <v>80</v>
      </c>
      <c r="J44" s="45">
        <v>85</v>
      </c>
      <c r="K44" s="428" t="s">
        <v>312</v>
      </c>
      <c r="L44" s="429"/>
      <c r="M44" s="429"/>
      <c r="N44" s="430"/>
      <c r="O44" s="216">
        <v>5</v>
      </c>
      <c r="P44" s="182">
        <f>+(O44*D44)/100</f>
        <v>0.25</v>
      </c>
      <c r="Q44" s="419" t="s">
        <v>89</v>
      </c>
      <c r="R44" s="460" t="s">
        <v>158</v>
      </c>
      <c r="S44" s="149" t="s">
        <v>159</v>
      </c>
      <c r="T44" s="66"/>
    </row>
    <row r="45" spans="1:21" s="67" customFormat="1" ht="21" thickBot="1">
      <c r="A45" s="49"/>
      <c r="B45" s="50"/>
      <c r="C45" s="51"/>
      <c r="D45" s="51"/>
      <c r="E45" s="51"/>
      <c r="F45" s="51"/>
      <c r="G45" s="51"/>
      <c r="H45" s="51"/>
      <c r="I45" s="51"/>
      <c r="J45" s="51"/>
      <c r="K45" s="502"/>
      <c r="L45" s="503"/>
      <c r="M45" s="503"/>
      <c r="N45" s="504"/>
      <c r="O45" s="52"/>
      <c r="P45" s="175"/>
      <c r="Q45" s="400"/>
      <c r="R45" s="460"/>
      <c r="S45" s="131"/>
      <c r="T45" s="66"/>
    </row>
    <row r="46" spans="1:21" s="71" customFormat="1">
      <c r="A46" s="23" t="s">
        <v>92</v>
      </c>
      <c r="B46" s="27" t="s">
        <v>99</v>
      </c>
      <c r="C46" s="28"/>
      <c r="D46" s="23">
        <f>+D47+D50</f>
        <v>10</v>
      </c>
      <c r="E46" s="28"/>
      <c r="F46" s="28"/>
      <c r="G46" s="28"/>
      <c r="H46" s="28"/>
      <c r="I46" s="28"/>
      <c r="J46" s="28"/>
      <c r="K46" s="508"/>
      <c r="L46" s="509"/>
      <c r="M46" s="509"/>
      <c r="N46" s="510"/>
      <c r="O46" s="28"/>
      <c r="P46" s="181">
        <f>+P47+P50</f>
        <v>0.28409000000000001</v>
      </c>
      <c r="Q46" s="164"/>
      <c r="R46" s="140"/>
      <c r="S46" s="141"/>
      <c r="T46" s="70"/>
    </row>
    <row r="47" spans="1:21" s="67" customFormat="1">
      <c r="A47" s="42" t="s">
        <v>36</v>
      </c>
      <c r="B47" s="43" t="s">
        <v>81</v>
      </c>
      <c r="C47" s="44" t="s">
        <v>29</v>
      </c>
      <c r="D47" s="45">
        <v>5</v>
      </c>
      <c r="E47" s="45"/>
      <c r="F47" s="45">
        <v>80</v>
      </c>
      <c r="G47" s="45">
        <v>85</v>
      </c>
      <c r="H47" s="45">
        <v>90</v>
      </c>
      <c r="I47" s="45">
        <v>95</v>
      </c>
      <c r="J47" s="45">
        <v>100</v>
      </c>
      <c r="K47" s="514" t="s">
        <v>242</v>
      </c>
      <c r="L47" s="515"/>
      <c r="M47" s="515"/>
      <c r="N47" s="516"/>
      <c r="O47" s="215">
        <v>4.6818</v>
      </c>
      <c r="P47" s="171">
        <f>+(O47*D47)/100</f>
        <v>0.23408999999999999</v>
      </c>
      <c r="Q47" s="398" t="s">
        <v>91</v>
      </c>
      <c r="R47" s="421" t="s">
        <v>114</v>
      </c>
      <c r="S47" s="126" t="s">
        <v>113</v>
      </c>
      <c r="T47" s="80" t="s">
        <v>103</v>
      </c>
      <c r="U47" s="67" t="s">
        <v>104</v>
      </c>
    </row>
    <row r="48" spans="1:21" s="67" customFormat="1">
      <c r="A48" s="42"/>
      <c r="B48" s="47"/>
      <c r="C48" s="48"/>
      <c r="D48" s="48"/>
      <c r="E48" s="48"/>
      <c r="F48" s="48"/>
      <c r="G48" s="48"/>
      <c r="H48" s="48"/>
      <c r="I48" s="48"/>
      <c r="J48" s="48"/>
      <c r="K48" s="514"/>
      <c r="L48" s="515"/>
      <c r="M48" s="515"/>
      <c r="N48" s="516"/>
      <c r="O48" s="46"/>
      <c r="P48" s="180"/>
      <c r="Q48" s="399"/>
      <c r="R48" s="460"/>
      <c r="S48" s="126" t="s">
        <v>161</v>
      </c>
      <c r="T48" s="66"/>
      <c r="U48" s="67" t="s">
        <v>105</v>
      </c>
    </row>
    <row r="49" spans="1:25" s="67" customFormat="1" ht="21" thickBot="1">
      <c r="A49" s="49"/>
      <c r="B49" s="50"/>
      <c r="C49" s="51"/>
      <c r="D49" s="51"/>
      <c r="E49" s="51"/>
      <c r="F49" s="51"/>
      <c r="G49" s="51"/>
      <c r="H49" s="51"/>
      <c r="I49" s="51"/>
      <c r="J49" s="51"/>
      <c r="K49" s="502"/>
      <c r="L49" s="503"/>
      <c r="M49" s="503"/>
      <c r="N49" s="504"/>
      <c r="O49" s="52"/>
      <c r="P49" s="175"/>
      <c r="Q49" s="400"/>
      <c r="R49" s="460"/>
      <c r="S49" s="131"/>
      <c r="T49" s="66"/>
      <c r="U49" s="67" t="s">
        <v>106</v>
      </c>
    </row>
    <row r="50" spans="1:25" s="67" customFormat="1">
      <c r="A50" s="83" t="s">
        <v>38</v>
      </c>
      <c r="B50" s="84" t="s">
        <v>82</v>
      </c>
      <c r="C50" s="85" t="s">
        <v>29</v>
      </c>
      <c r="D50" s="86">
        <v>5</v>
      </c>
      <c r="E50" s="86"/>
      <c r="F50" s="86" t="s">
        <v>84</v>
      </c>
      <c r="G50" s="86" t="s">
        <v>85</v>
      </c>
      <c r="H50" s="86" t="s">
        <v>86</v>
      </c>
      <c r="I50" s="86" t="s">
        <v>87</v>
      </c>
      <c r="J50" s="86" t="s">
        <v>88</v>
      </c>
      <c r="K50" s="467" t="s">
        <v>84</v>
      </c>
      <c r="L50" s="468"/>
      <c r="M50" s="468"/>
      <c r="N50" s="469"/>
      <c r="O50" s="217">
        <v>1</v>
      </c>
      <c r="P50" s="174">
        <f>+(O50*D50)/100</f>
        <v>0.05</v>
      </c>
      <c r="Q50" s="419" t="s">
        <v>89</v>
      </c>
      <c r="R50" s="443" t="s">
        <v>114</v>
      </c>
      <c r="S50" s="130" t="s">
        <v>113</v>
      </c>
      <c r="T50" s="66"/>
      <c r="U50" s="9" t="s">
        <v>107</v>
      </c>
      <c r="W50" s="67" t="s">
        <v>108</v>
      </c>
    </row>
    <row r="51" spans="1:25" s="67" customFormat="1" ht="21" thickBot="1">
      <c r="A51" s="87"/>
      <c r="B51" s="88" t="s">
        <v>83</v>
      </c>
      <c r="C51" s="63"/>
      <c r="D51" s="63"/>
      <c r="E51" s="63"/>
      <c r="F51" s="63"/>
      <c r="G51" s="63"/>
      <c r="H51" s="63"/>
      <c r="I51" s="63"/>
      <c r="J51" s="63"/>
      <c r="K51" s="517"/>
      <c r="L51" s="518"/>
      <c r="M51" s="518"/>
      <c r="N51" s="519"/>
      <c r="O51" s="89"/>
      <c r="P51" s="178"/>
      <c r="Q51" s="400"/>
      <c r="R51" s="432"/>
      <c r="S51" s="150"/>
      <c r="T51" s="66"/>
      <c r="W51" s="67" t="s">
        <v>109</v>
      </c>
    </row>
    <row r="52" spans="1:25" s="11" customFormat="1" ht="27" thickBot="1">
      <c r="A52" s="24"/>
      <c r="B52" s="24" t="s">
        <v>17</v>
      </c>
      <c r="C52" s="24"/>
      <c r="D52" s="152">
        <f>+D7+D11+D15+D39</f>
        <v>100</v>
      </c>
      <c r="E52" s="24"/>
      <c r="F52" s="24">
        <v>1</v>
      </c>
      <c r="G52" s="24">
        <v>2</v>
      </c>
      <c r="H52" s="24">
        <v>3</v>
      </c>
      <c r="I52" s="24">
        <v>4</v>
      </c>
      <c r="J52" s="24">
        <v>5</v>
      </c>
      <c r="K52" s="511" t="s">
        <v>44</v>
      </c>
      <c r="L52" s="512"/>
      <c r="M52" s="512"/>
      <c r="N52" s="512"/>
      <c r="O52" s="513"/>
      <c r="P52" s="25">
        <f>SUM($P9,$P13,$P17,$P23,$P27,$P30,$P34,$P36,$P41,$P44,$P47,$P50)</f>
        <v>2.8780133393454874</v>
      </c>
      <c r="Q52" s="168"/>
      <c r="R52" s="25"/>
      <c r="S52" s="26"/>
      <c r="T52" s="10"/>
      <c r="X52" s="9" t="s">
        <v>110</v>
      </c>
      <c r="Y52" s="9">
        <v>2.8780000000000001</v>
      </c>
    </row>
  </sheetData>
  <mergeCells count="79">
    <mergeCell ref="K50:N50"/>
    <mergeCell ref="Q50:Q51"/>
    <mergeCell ref="R50:R51"/>
    <mergeCell ref="K51:N51"/>
    <mergeCell ref="K52:O52"/>
    <mergeCell ref="K46:N46"/>
    <mergeCell ref="K47:N47"/>
    <mergeCell ref="Q47:Q49"/>
    <mergeCell ref="R47:R49"/>
    <mergeCell ref="K48:N48"/>
    <mergeCell ref="K49:N49"/>
    <mergeCell ref="K44:N44"/>
    <mergeCell ref="Q44:Q45"/>
    <mergeCell ref="R44:R45"/>
    <mergeCell ref="K45:N45"/>
    <mergeCell ref="K39:N39"/>
    <mergeCell ref="K40:N40"/>
    <mergeCell ref="K41:N41"/>
    <mergeCell ref="Q41:Q43"/>
    <mergeCell ref="R41:R43"/>
    <mergeCell ref="K42:N42"/>
    <mergeCell ref="K43:N43"/>
    <mergeCell ref="K35:N35"/>
    <mergeCell ref="K36:N36"/>
    <mergeCell ref="Q36:Q38"/>
    <mergeCell ref="R36:R38"/>
    <mergeCell ref="K37:N37"/>
    <mergeCell ref="K38:N38"/>
    <mergeCell ref="K34:N34"/>
    <mergeCell ref="K30:N30"/>
    <mergeCell ref="Q30:Q33"/>
    <mergeCell ref="R30:R33"/>
    <mergeCell ref="K31:N31"/>
    <mergeCell ref="K32:N32"/>
    <mergeCell ref="K33:N33"/>
    <mergeCell ref="K22:N22"/>
    <mergeCell ref="R23:R24"/>
    <mergeCell ref="K24:N24"/>
    <mergeCell ref="K26:N26"/>
    <mergeCell ref="K27:N27"/>
    <mergeCell ref="Q27:Q28"/>
    <mergeCell ref="R27:R28"/>
    <mergeCell ref="K25:N25"/>
    <mergeCell ref="K23:N23"/>
    <mergeCell ref="Q23:Q24"/>
    <mergeCell ref="R17:R19"/>
    <mergeCell ref="I17:I19"/>
    <mergeCell ref="J17:J19"/>
    <mergeCell ref="K17:N17"/>
    <mergeCell ref="Q17:Q19"/>
    <mergeCell ref="K8:N8"/>
    <mergeCell ref="S5:S6"/>
    <mergeCell ref="K7:N7"/>
    <mergeCell ref="K16:N16"/>
    <mergeCell ref="I9:I10"/>
    <mergeCell ref="J9:J10"/>
    <mergeCell ref="K15:N15"/>
    <mergeCell ref="K5:N6"/>
    <mergeCell ref="Q9:Q10"/>
    <mergeCell ref="R9:R10"/>
    <mergeCell ref="K11:N11"/>
    <mergeCell ref="K12:N12"/>
    <mergeCell ref="K13:N13"/>
    <mergeCell ref="Q13:Q14"/>
    <mergeCell ref="R13:R14"/>
    <mergeCell ref="K14:N14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O5:P5"/>
    <mergeCell ref="Q5:Q6"/>
    <mergeCell ref="R5:R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AC69"/>
  <sheetViews>
    <sheetView showGridLines="0" zoomScaleSheetLayoutView="100" workbookViewId="0">
      <pane ySplit="6" topLeftCell="A57" activePane="bottomLeft" state="frozen"/>
      <selection activeCell="B1" sqref="B1"/>
      <selection pane="bottomLeft" activeCell="M33" sqref="M33:M34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9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9" ht="26.25">
      <c r="A2" s="374" t="s">
        <v>274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9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9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9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9" s="4" customFormat="1" ht="23.25" customHeigh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9" s="35" customFormat="1">
      <c r="A7" s="15" t="s">
        <v>162</v>
      </c>
      <c r="B7" s="15" t="s">
        <v>163</v>
      </c>
      <c r="C7" s="32"/>
      <c r="D7" s="15">
        <f>+D8</f>
        <v>25</v>
      </c>
      <c r="E7" s="15"/>
      <c r="F7" s="32"/>
      <c r="G7" s="32"/>
      <c r="H7" s="32"/>
      <c r="I7" s="32"/>
      <c r="J7" s="32"/>
      <c r="K7" s="405"/>
      <c r="L7" s="406"/>
      <c r="M7" s="406"/>
      <c r="N7" s="407"/>
      <c r="O7" s="33"/>
      <c r="P7" s="169">
        <f>+P8</f>
        <v>1.25</v>
      </c>
      <c r="Q7" s="159"/>
      <c r="R7" s="123"/>
      <c r="S7" s="123"/>
      <c r="T7" s="34"/>
    </row>
    <row r="8" spans="1:29" s="17" customFormat="1">
      <c r="A8" s="12" t="s">
        <v>92</v>
      </c>
      <c r="B8" s="12" t="s">
        <v>10</v>
      </c>
      <c r="C8" s="18"/>
      <c r="D8" s="12">
        <f>+D9+D14</f>
        <v>25</v>
      </c>
      <c r="E8" s="12"/>
      <c r="F8" s="18"/>
      <c r="G8" s="18"/>
      <c r="H8" s="18"/>
      <c r="I8" s="18"/>
      <c r="J8" s="18"/>
      <c r="K8" s="395"/>
      <c r="L8" s="396"/>
      <c r="M8" s="396"/>
      <c r="N8" s="397"/>
      <c r="O8" s="13"/>
      <c r="P8" s="170">
        <f>+P9+P14</f>
        <v>1.25</v>
      </c>
      <c r="Q8" s="160"/>
      <c r="R8" s="124"/>
      <c r="S8" s="124"/>
      <c r="T8" s="16"/>
    </row>
    <row r="9" spans="1:29" s="17" customFormat="1" ht="22.5" customHeight="1">
      <c r="A9" s="53" t="s">
        <v>11</v>
      </c>
      <c r="B9" s="54" t="s">
        <v>178</v>
      </c>
      <c r="C9" s="55" t="s">
        <v>12</v>
      </c>
      <c r="D9" s="81">
        <v>15</v>
      </c>
      <c r="E9" s="81">
        <v>100</v>
      </c>
      <c r="F9" s="81">
        <v>60</v>
      </c>
      <c r="G9" s="81">
        <v>70</v>
      </c>
      <c r="H9" s="81">
        <v>80</v>
      </c>
      <c r="I9" s="82">
        <v>90</v>
      </c>
      <c r="J9" s="81">
        <v>100</v>
      </c>
      <c r="K9" s="56" t="s">
        <v>13</v>
      </c>
      <c r="L9" s="57" t="s">
        <v>14</v>
      </c>
      <c r="M9" s="57" t="s">
        <v>48</v>
      </c>
      <c r="N9" s="57" t="s">
        <v>15</v>
      </c>
      <c r="O9" s="58"/>
      <c r="P9" s="171">
        <f>SUM(P10:P12)</f>
        <v>0.75</v>
      </c>
      <c r="Q9" s="398" t="s">
        <v>91</v>
      </c>
      <c r="R9" s="401" t="s">
        <v>114</v>
      </c>
      <c r="S9" s="125" t="s">
        <v>113</v>
      </c>
      <c r="T9" s="16"/>
    </row>
    <row r="10" spans="1:29" s="17" customFormat="1" ht="22.5" customHeight="1">
      <c r="A10" s="53"/>
      <c r="B10" s="47" t="s">
        <v>320</v>
      </c>
      <c r="C10" s="48"/>
      <c r="D10" s="90"/>
      <c r="E10" s="90"/>
      <c r="F10" s="91" t="s">
        <v>102</v>
      </c>
      <c r="G10" s="90"/>
      <c r="H10" s="90"/>
      <c r="I10" s="90"/>
      <c r="J10" s="90"/>
      <c r="K10" s="59" t="s">
        <v>46</v>
      </c>
      <c r="L10" s="229">
        <v>100</v>
      </c>
      <c r="M10" s="58">
        <v>15</v>
      </c>
      <c r="N10" s="222">
        <v>99.58</v>
      </c>
      <c r="O10" s="215">
        <v>5</v>
      </c>
      <c r="P10" s="172">
        <f>+(O10*M10)/100</f>
        <v>0.75</v>
      </c>
      <c r="Q10" s="399"/>
      <c r="R10" s="401"/>
      <c r="S10" s="125" t="s">
        <v>150</v>
      </c>
      <c r="T10" s="16"/>
      <c r="AB10" s="17">
        <v>1.56</v>
      </c>
      <c r="AC10" s="17">
        <f>+AB10*M10/100</f>
        <v>0.23400000000000001</v>
      </c>
    </row>
    <row r="11" spans="1:29" s="67" customFormat="1" ht="22.5" customHeight="1">
      <c r="A11" s="53"/>
      <c r="B11" s="47"/>
      <c r="C11" s="48"/>
      <c r="D11" s="90"/>
      <c r="E11" s="90"/>
      <c r="F11" s="92">
        <v>50</v>
      </c>
      <c r="G11" s="92">
        <v>75</v>
      </c>
      <c r="H11" s="92">
        <v>100</v>
      </c>
      <c r="I11" s="408" t="s">
        <v>175</v>
      </c>
      <c r="J11" s="408" t="s">
        <v>176</v>
      </c>
      <c r="L11" s="58"/>
      <c r="M11" s="58"/>
      <c r="N11" s="58"/>
      <c r="O11" s="48"/>
      <c r="P11" s="172"/>
      <c r="Q11" s="399"/>
      <c r="R11" s="401"/>
      <c r="S11" s="127"/>
      <c r="T11" s="66"/>
    </row>
    <row r="12" spans="1:29" s="67" customFormat="1" ht="22.5" customHeight="1">
      <c r="A12" s="53"/>
      <c r="B12" s="47"/>
      <c r="C12" s="48"/>
      <c r="D12" s="90"/>
      <c r="E12" s="90"/>
      <c r="F12" s="93" t="s">
        <v>100</v>
      </c>
      <c r="G12" s="90"/>
      <c r="H12" s="90"/>
      <c r="I12" s="409"/>
      <c r="J12" s="409"/>
      <c r="K12" s="59"/>
      <c r="L12" s="58"/>
      <c r="M12" s="58"/>
      <c r="N12" s="58"/>
      <c r="O12" s="48"/>
      <c r="P12" s="172"/>
      <c r="Q12" s="399"/>
      <c r="R12" s="401"/>
      <c r="S12" s="128"/>
      <c r="T12" s="66"/>
    </row>
    <row r="13" spans="1:29" s="67" customFormat="1" ht="22.5" customHeight="1" thickBot="1">
      <c r="A13" s="61"/>
      <c r="B13" s="62"/>
      <c r="C13" s="63"/>
      <c r="D13" s="94"/>
      <c r="E13" s="94"/>
      <c r="F13" s="95" t="s">
        <v>101</v>
      </c>
      <c r="G13" s="94"/>
      <c r="H13" s="94"/>
      <c r="I13" s="410"/>
      <c r="J13" s="410"/>
      <c r="K13" s="64"/>
      <c r="L13" s="65"/>
      <c r="M13" s="65"/>
      <c r="N13" s="65"/>
      <c r="O13" s="63"/>
      <c r="P13" s="173"/>
      <c r="Q13" s="400"/>
      <c r="R13" s="402"/>
      <c r="S13" s="129"/>
      <c r="T13" s="66"/>
    </row>
    <row r="14" spans="1:29" s="67" customFormat="1" ht="22.5" customHeight="1">
      <c r="A14" s="83" t="s">
        <v>20</v>
      </c>
      <c r="B14" s="102" t="s">
        <v>179</v>
      </c>
      <c r="C14" s="86" t="s">
        <v>21</v>
      </c>
      <c r="D14" s="86">
        <v>10</v>
      </c>
      <c r="E14" s="86"/>
      <c r="F14" s="86">
        <v>50</v>
      </c>
      <c r="G14" s="86">
        <v>75</v>
      </c>
      <c r="H14" s="86">
        <v>100</v>
      </c>
      <c r="I14" s="414" t="s">
        <v>175</v>
      </c>
      <c r="J14" s="414" t="s">
        <v>176</v>
      </c>
      <c r="K14" s="99" t="s">
        <v>65</v>
      </c>
      <c r="L14" s="103" t="s">
        <v>14</v>
      </c>
      <c r="M14" s="103" t="s">
        <v>48</v>
      </c>
      <c r="N14" s="103" t="s">
        <v>15</v>
      </c>
      <c r="O14" s="217">
        <v>5</v>
      </c>
      <c r="P14" s="174">
        <f>+(O14*D14)/100</f>
        <v>0.5</v>
      </c>
      <c r="Q14" s="419" t="s">
        <v>91</v>
      </c>
      <c r="R14" s="420" t="s">
        <v>114</v>
      </c>
      <c r="S14" s="130" t="s">
        <v>113</v>
      </c>
      <c r="T14" s="66"/>
    </row>
    <row r="15" spans="1:29" s="67" customFormat="1" ht="22.5" customHeight="1" thickBot="1">
      <c r="A15" s="53"/>
      <c r="B15" s="47" t="s">
        <v>202</v>
      </c>
      <c r="C15" s="48"/>
      <c r="D15" s="48"/>
      <c r="E15" s="48"/>
      <c r="F15" s="48"/>
      <c r="G15" s="48"/>
      <c r="H15" s="48"/>
      <c r="I15" s="409"/>
      <c r="J15" s="409"/>
      <c r="K15" s="184" t="s">
        <v>62</v>
      </c>
      <c r="L15" s="185">
        <v>100</v>
      </c>
      <c r="M15" s="58">
        <v>10</v>
      </c>
      <c r="N15" s="191">
        <v>90</v>
      </c>
      <c r="O15" s="48" t="s">
        <v>314</v>
      </c>
      <c r="P15" s="172"/>
      <c r="Q15" s="399"/>
      <c r="R15" s="401"/>
      <c r="S15" s="126" t="s">
        <v>172</v>
      </c>
      <c r="T15" s="66"/>
    </row>
    <row r="16" spans="1:29" s="69" customFormat="1" ht="22.5" customHeight="1">
      <c r="A16" s="15" t="s">
        <v>164</v>
      </c>
      <c r="B16" s="22" t="s">
        <v>165</v>
      </c>
      <c r="C16" s="36"/>
      <c r="D16" s="37">
        <f>+D17</f>
        <v>10</v>
      </c>
      <c r="E16" s="36"/>
      <c r="F16" s="36"/>
      <c r="G16" s="36"/>
      <c r="H16" s="36"/>
      <c r="I16" s="36"/>
      <c r="J16" s="36"/>
      <c r="K16" s="422"/>
      <c r="L16" s="423"/>
      <c r="M16" s="423"/>
      <c r="N16" s="424"/>
      <c r="O16" s="36"/>
      <c r="P16" s="176">
        <f>+P17</f>
        <v>0.5</v>
      </c>
      <c r="Q16" s="161"/>
      <c r="R16" s="134"/>
      <c r="S16" s="135"/>
      <c r="T16" s="68"/>
    </row>
    <row r="17" spans="1:20" s="71" customFormat="1" ht="22.5" customHeight="1">
      <c r="A17" s="23" t="s">
        <v>92</v>
      </c>
      <c r="B17" s="23" t="s">
        <v>93</v>
      </c>
      <c r="C17" s="20"/>
      <c r="D17" s="14">
        <f>+D18</f>
        <v>10</v>
      </c>
      <c r="E17" s="20"/>
      <c r="F17" s="20"/>
      <c r="G17" s="20"/>
      <c r="H17" s="20"/>
      <c r="I17" s="20"/>
      <c r="J17" s="20"/>
      <c r="K17" s="425"/>
      <c r="L17" s="426"/>
      <c r="M17" s="426"/>
      <c r="N17" s="427"/>
      <c r="O17" s="21"/>
      <c r="P17" s="170">
        <f>+P18</f>
        <v>0.5</v>
      </c>
      <c r="Q17" s="162"/>
      <c r="R17" s="136"/>
      <c r="S17" s="137"/>
      <c r="T17" s="70"/>
    </row>
    <row r="18" spans="1:20" s="67" customFormat="1" ht="22.5" customHeight="1">
      <c r="A18" s="53" t="s">
        <v>23</v>
      </c>
      <c r="B18" s="47" t="s">
        <v>28</v>
      </c>
      <c r="C18" s="48" t="s">
        <v>29</v>
      </c>
      <c r="D18" s="60">
        <v>10</v>
      </c>
      <c r="E18" s="60"/>
      <c r="F18" s="60">
        <v>65</v>
      </c>
      <c r="G18" s="60">
        <v>70</v>
      </c>
      <c r="H18" s="60">
        <v>75</v>
      </c>
      <c r="I18" s="60">
        <v>80</v>
      </c>
      <c r="J18" s="60">
        <v>85</v>
      </c>
      <c r="K18" s="428" t="s">
        <v>285</v>
      </c>
      <c r="L18" s="429"/>
      <c r="M18" s="429"/>
      <c r="N18" s="430"/>
      <c r="O18" s="215">
        <v>5</v>
      </c>
      <c r="P18" s="177">
        <f>+(O18*D18)/100</f>
        <v>0.5</v>
      </c>
      <c r="Q18" s="398" t="s">
        <v>89</v>
      </c>
      <c r="R18" s="431" t="s">
        <v>149</v>
      </c>
      <c r="S18" s="126" t="s">
        <v>151</v>
      </c>
      <c r="T18" s="66"/>
    </row>
    <row r="19" spans="1:20" s="67" customFormat="1" ht="22.5" customHeight="1" thickBot="1">
      <c r="A19" s="87"/>
      <c r="B19" s="105"/>
      <c r="C19" s="106"/>
      <c r="D19" s="106"/>
      <c r="E19" s="106"/>
      <c r="F19" s="106"/>
      <c r="G19" s="106"/>
      <c r="H19" s="106"/>
      <c r="I19" s="106"/>
      <c r="J19" s="106"/>
      <c r="K19" s="433"/>
      <c r="L19" s="434"/>
      <c r="M19" s="434"/>
      <c r="N19" s="435"/>
      <c r="O19" s="89"/>
      <c r="P19" s="178"/>
      <c r="Q19" s="400"/>
      <c r="R19" s="432"/>
      <c r="S19" s="132"/>
      <c r="T19" s="66"/>
    </row>
    <row r="20" spans="1:20" s="69" customFormat="1" ht="22.5" customHeight="1">
      <c r="A20" s="15" t="s">
        <v>166</v>
      </c>
      <c r="B20" s="19" t="s">
        <v>167</v>
      </c>
      <c r="C20" s="38"/>
      <c r="D20" s="39">
        <f>+D21+D35+D42+D52</f>
        <v>40</v>
      </c>
      <c r="E20" s="38"/>
      <c r="F20" s="38"/>
      <c r="G20" s="38"/>
      <c r="H20" s="38"/>
      <c r="I20" s="38"/>
      <c r="J20" s="38"/>
      <c r="K20" s="416"/>
      <c r="L20" s="417"/>
      <c r="M20" s="417"/>
      <c r="N20" s="418"/>
      <c r="O20" s="38"/>
      <c r="P20" s="179">
        <f>+P21+P35+P42+P52</f>
        <v>1.5814349201281144</v>
      </c>
      <c r="Q20" s="163"/>
      <c r="R20" s="138"/>
      <c r="S20" s="139"/>
      <c r="T20" s="68"/>
    </row>
    <row r="21" spans="1:20" s="73" customFormat="1" ht="22.5" customHeight="1">
      <c r="A21" s="23" t="s">
        <v>92</v>
      </c>
      <c r="B21" s="12" t="s">
        <v>94</v>
      </c>
      <c r="C21" s="28"/>
      <c r="D21" s="14">
        <f>+D22+D31</f>
        <v>10</v>
      </c>
      <c r="E21" s="28"/>
      <c r="F21" s="28"/>
      <c r="G21" s="28"/>
      <c r="H21" s="28"/>
      <c r="I21" s="28"/>
      <c r="J21" s="28"/>
      <c r="K21" s="411"/>
      <c r="L21" s="412"/>
      <c r="M21" s="412"/>
      <c r="N21" s="413"/>
      <c r="O21" s="13"/>
      <c r="P21" s="170">
        <f>+P22+P31</f>
        <v>0.48143492012811429</v>
      </c>
      <c r="Q21" s="164"/>
      <c r="R21" s="140"/>
      <c r="S21" s="141"/>
      <c r="T21" s="72"/>
    </row>
    <row r="22" spans="1:20" s="67" customFormat="1" ht="22.5" customHeight="1" thickBot="1">
      <c r="A22" s="42" t="s">
        <v>24</v>
      </c>
      <c r="B22" s="100" t="s">
        <v>66</v>
      </c>
      <c r="C22" s="44" t="s">
        <v>29</v>
      </c>
      <c r="D22" s="45">
        <v>5</v>
      </c>
      <c r="E22" s="45"/>
      <c r="F22" s="45">
        <v>50</v>
      </c>
      <c r="G22" s="45">
        <v>75</v>
      </c>
      <c r="H22" s="45">
        <v>100</v>
      </c>
      <c r="I22" s="408" t="s">
        <v>175</v>
      </c>
      <c r="J22" s="408" t="s">
        <v>176</v>
      </c>
      <c r="K22" s="532" t="s">
        <v>296</v>
      </c>
      <c r="L22" s="533"/>
      <c r="M22" s="533"/>
      <c r="N22" s="534"/>
      <c r="O22" s="48"/>
      <c r="P22" s="171">
        <f>SUM(P24:P28)</f>
        <v>0.23143492012811429</v>
      </c>
      <c r="Q22" s="436" t="s">
        <v>91</v>
      </c>
      <c r="R22" s="431" t="s">
        <v>114</v>
      </c>
      <c r="S22" s="126" t="s">
        <v>113</v>
      </c>
      <c r="T22" s="66"/>
    </row>
    <row r="23" spans="1:20" s="67" customFormat="1" ht="22.5" customHeight="1">
      <c r="A23" s="49"/>
      <c r="B23" s="107" t="s">
        <v>67</v>
      </c>
      <c r="C23" s="108"/>
      <c r="D23" s="108"/>
      <c r="E23" s="108"/>
      <c r="F23" s="108"/>
      <c r="G23" s="108"/>
      <c r="H23" s="108"/>
      <c r="I23" s="409"/>
      <c r="J23" s="409"/>
      <c r="K23" s="99" t="s">
        <v>65</v>
      </c>
      <c r="L23" s="103" t="s">
        <v>14</v>
      </c>
      <c r="M23" s="103" t="s">
        <v>48</v>
      </c>
      <c r="N23" s="103" t="s">
        <v>15</v>
      </c>
      <c r="O23" s="48"/>
      <c r="P23" s="180"/>
      <c r="Q23" s="437"/>
      <c r="R23" s="439"/>
      <c r="S23" s="126" t="s">
        <v>172</v>
      </c>
      <c r="T23" s="66"/>
    </row>
    <row r="24" spans="1:20" s="67" customFormat="1" ht="22.5" customHeight="1" thickBot="1">
      <c r="A24" s="257"/>
      <c r="B24" s="236" t="s">
        <v>216</v>
      </c>
      <c r="C24" s="228"/>
      <c r="D24" s="228"/>
      <c r="E24" s="228"/>
      <c r="F24" s="228"/>
      <c r="G24" s="228"/>
      <c r="H24" s="228"/>
      <c r="I24" s="553"/>
      <c r="J24" s="550"/>
      <c r="K24" s="184" t="s">
        <v>210</v>
      </c>
      <c r="L24" s="199">
        <v>100</v>
      </c>
      <c r="M24" s="307">
        <v>0.75481675862825903</v>
      </c>
      <c r="N24" s="243">
        <v>100</v>
      </c>
      <c r="O24" s="238">
        <v>5</v>
      </c>
      <c r="P24" s="175">
        <f>+O24*M24/100</f>
        <v>3.7740837931412946E-2</v>
      </c>
      <c r="Q24" s="438"/>
      <c r="R24" s="439"/>
      <c r="S24" s="126" t="s">
        <v>171</v>
      </c>
      <c r="T24" s="66"/>
    </row>
    <row r="25" spans="1:20" s="67" customFormat="1" ht="22.5" customHeight="1">
      <c r="A25" s="257"/>
      <c r="B25" s="236"/>
      <c r="C25" s="228"/>
      <c r="D25" s="228"/>
      <c r="E25" s="228"/>
      <c r="F25" s="228"/>
      <c r="G25" s="228"/>
      <c r="H25" s="228"/>
      <c r="I25" s="256"/>
      <c r="J25" s="207"/>
      <c r="K25" s="184" t="s">
        <v>211</v>
      </c>
      <c r="L25" s="258">
        <v>100</v>
      </c>
      <c r="M25" s="307">
        <v>1.6731488780020554</v>
      </c>
      <c r="N25" s="259">
        <v>100</v>
      </c>
      <c r="O25" s="254">
        <v>5</v>
      </c>
      <c r="P25" s="175">
        <f t="shared" ref="P25:P26" si="0">+O25*M25/100</f>
        <v>8.3657443900102782E-2</v>
      </c>
      <c r="Q25" s="208"/>
      <c r="R25" s="209"/>
      <c r="S25" s="149"/>
      <c r="T25" s="66"/>
    </row>
    <row r="26" spans="1:20" s="67" customFormat="1" ht="22.5" customHeight="1">
      <c r="A26" s="257"/>
      <c r="B26" s="236"/>
      <c r="C26" s="228"/>
      <c r="D26" s="228"/>
      <c r="E26" s="228"/>
      <c r="F26" s="228"/>
      <c r="G26" s="228"/>
      <c r="H26" s="228"/>
      <c r="I26" s="256"/>
      <c r="J26" s="210"/>
      <c r="K26" s="184" t="s">
        <v>212</v>
      </c>
      <c r="L26" s="258">
        <v>100</v>
      </c>
      <c r="M26" s="307">
        <v>0.77354499466190396</v>
      </c>
      <c r="N26" s="259">
        <v>90</v>
      </c>
      <c r="O26" s="215">
        <v>2.6</v>
      </c>
      <c r="P26" s="175">
        <f t="shared" si="0"/>
        <v>2.0112169861209502E-2</v>
      </c>
      <c r="Q26" s="211"/>
      <c r="R26" s="212"/>
      <c r="S26" s="149"/>
      <c r="T26" s="66"/>
    </row>
    <row r="27" spans="1:20" s="67" customFormat="1" ht="22.5" customHeight="1">
      <c r="A27" s="257"/>
      <c r="B27" s="236"/>
      <c r="C27" s="228"/>
      <c r="D27" s="228"/>
      <c r="E27" s="228"/>
      <c r="F27" s="228"/>
      <c r="G27" s="228"/>
      <c r="H27" s="228"/>
      <c r="I27" s="248"/>
      <c r="J27" s="210"/>
      <c r="K27" s="184" t="s">
        <v>213</v>
      </c>
      <c r="L27" s="258"/>
      <c r="M27" s="307"/>
      <c r="N27" s="259"/>
      <c r="O27" s="260"/>
      <c r="P27" s="180"/>
      <c r="Q27" s="211"/>
      <c r="R27" s="212"/>
      <c r="S27" s="149"/>
      <c r="T27" s="66"/>
    </row>
    <row r="28" spans="1:20" s="67" customFormat="1" ht="22.5" customHeight="1">
      <c r="A28" s="257"/>
      <c r="B28" s="236"/>
      <c r="C28" s="228"/>
      <c r="D28" s="228"/>
      <c r="E28" s="228"/>
      <c r="F28" s="228"/>
      <c r="G28" s="228"/>
      <c r="H28" s="228"/>
      <c r="I28" s="248"/>
      <c r="J28" s="210"/>
      <c r="K28" s="184" t="s">
        <v>214</v>
      </c>
      <c r="L28" s="258">
        <v>100</v>
      </c>
      <c r="M28" s="307">
        <v>1.7984893687077816</v>
      </c>
      <c r="N28" s="259">
        <v>100</v>
      </c>
      <c r="O28" s="215">
        <v>5</v>
      </c>
      <c r="P28" s="175">
        <f>+O28*M28/100</f>
        <v>8.9924468435389079E-2</v>
      </c>
      <c r="Q28" s="211"/>
      <c r="R28" s="212"/>
      <c r="S28" s="149"/>
      <c r="T28" s="66"/>
    </row>
    <row r="29" spans="1:20" s="67" customFormat="1" ht="22.5" customHeight="1">
      <c r="A29" s="257"/>
      <c r="B29" s="236"/>
      <c r="C29" s="228"/>
      <c r="D29" s="228"/>
      <c r="E29" s="228"/>
      <c r="F29" s="228"/>
      <c r="G29" s="228"/>
      <c r="H29" s="228"/>
      <c r="I29" s="248"/>
      <c r="J29" s="210"/>
      <c r="K29" s="184" t="s">
        <v>215</v>
      </c>
      <c r="L29" s="199"/>
      <c r="M29" s="196"/>
      <c r="N29" s="191"/>
      <c r="O29" s="260"/>
      <c r="P29" s="180"/>
      <c r="Q29" s="211"/>
      <c r="R29" s="212"/>
      <c r="S29" s="149"/>
      <c r="T29" s="66"/>
    </row>
    <row r="30" spans="1:20" s="67" customFormat="1" ht="22.5" customHeight="1" thickBot="1">
      <c r="A30" s="257"/>
      <c r="B30" s="236"/>
      <c r="C30" s="228"/>
      <c r="D30" s="228"/>
      <c r="E30" s="228"/>
      <c r="F30" s="228"/>
      <c r="G30" s="228"/>
      <c r="H30" s="228"/>
      <c r="I30" s="248"/>
      <c r="J30" s="210"/>
      <c r="K30" s="184"/>
      <c r="L30" s="232"/>
      <c r="M30" s="255"/>
      <c r="N30" s="191"/>
      <c r="O30" s="261"/>
      <c r="P30" s="253"/>
      <c r="Q30" s="211"/>
      <c r="R30" s="212"/>
      <c r="S30" s="149"/>
      <c r="T30" s="66"/>
    </row>
    <row r="31" spans="1:20" s="67" customFormat="1" ht="22.5" customHeight="1" thickBot="1">
      <c r="A31" s="42" t="s">
        <v>25</v>
      </c>
      <c r="B31" s="115" t="s">
        <v>70</v>
      </c>
      <c r="C31" s="44" t="s">
        <v>29</v>
      </c>
      <c r="D31" s="45">
        <v>5</v>
      </c>
      <c r="E31" s="45"/>
      <c r="F31" s="45">
        <v>50</v>
      </c>
      <c r="G31" s="45">
        <v>75</v>
      </c>
      <c r="H31" s="45">
        <v>100</v>
      </c>
      <c r="I31" s="408" t="s">
        <v>175</v>
      </c>
      <c r="J31" s="408" t="s">
        <v>176</v>
      </c>
      <c r="K31" s="532" t="s">
        <v>186</v>
      </c>
      <c r="L31" s="533"/>
      <c r="M31" s="533"/>
      <c r="N31" s="534"/>
      <c r="O31" s="85"/>
      <c r="P31" s="174">
        <f>SUM(P33:P34)</f>
        <v>0.24999999999999997</v>
      </c>
      <c r="Q31" s="440" t="s">
        <v>91</v>
      </c>
      <c r="R31" s="443" t="s">
        <v>114</v>
      </c>
      <c r="S31" s="130" t="s">
        <v>113</v>
      </c>
      <c r="T31" s="66"/>
    </row>
    <row r="32" spans="1:20" s="67" customFormat="1" ht="22.5" customHeight="1">
      <c r="A32" s="53"/>
      <c r="B32" s="100" t="s">
        <v>67</v>
      </c>
      <c r="C32" s="48"/>
      <c r="D32" s="48"/>
      <c r="E32" s="48"/>
      <c r="F32" s="44"/>
      <c r="G32" s="44"/>
      <c r="H32" s="44"/>
      <c r="I32" s="409"/>
      <c r="J32" s="409"/>
      <c r="K32" s="99" t="s">
        <v>65</v>
      </c>
      <c r="L32" s="103" t="s">
        <v>14</v>
      </c>
      <c r="M32" s="103" t="s">
        <v>48</v>
      </c>
      <c r="N32" s="103" t="s">
        <v>15</v>
      </c>
      <c r="O32" s="48"/>
      <c r="P32" s="180"/>
      <c r="Q32" s="437"/>
      <c r="R32" s="439"/>
      <c r="S32" s="126" t="s">
        <v>172</v>
      </c>
      <c r="T32" s="66"/>
    </row>
    <row r="33" spans="1:20" s="67" customFormat="1" ht="22.5" customHeight="1" thickBot="1">
      <c r="A33" s="61"/>
      <c r="B33" s="88" t="s">
        <v>203</v>
      </c>
      <c r="C33" s="63"/>
      <c r="D33" s="63"/>
      <c r="E33" s="63"/>
      <c r="F33" s="63"/>
      <c r="G33" s="63"/>
      <c r="H33" s="63"/>
      <c r="I33" s="409"/>
      <c r="J33" s="550"/>
      <c r="K33" s="184" t="s">
        <v>217</v>
      </c>
      <c r="L33" s="199">
        <v>100</v>
      </c>
      <c r="M33" s="196">
        <v>4.0066649397565053</v>
      </c>
      <c r="N33" s="191">
        <v>100</v>
      </c>
      <c r="O33" s="238">
        <v>5</v>
      </c>
      <c r="P33" s="175">
        <f>+O33*M33/100</f>
        <v>0.20033324698782526</v>
      </c>
      <c r="Q33" s="438"/>
      <c r="R33" s="432"/>
      <c r="S33" s="126" t="s">
        <v>171</v>
      </c>
      <c r="T33" s="66"/>
    </row>
    <row r="34" spans="1:20" s="67" customFormat="1" ht="22.5" customHeight="1" thickBot="1">
      <c r="A34" s="49"/>
      <c r="B34" s="218"/>
      <c r="C34" s="108"/>
      <c r="D34" s="108"/>
      <c r="E34" s="108"/>
      <c r="F34" s="108"/>
      <c r="G34" s="108"/>
      <c r="H34" s="108"/>
      <c r="I34" s="225"/>
      <c r="J34" s="240"/>
      <c r="K34" s="233" t="s">
        <v>218</v>
      </c>
      <c r="L34" s="232">
        <v>100</v>
      </c>
      <c r="M34" s="234">
        <v>0.99333506024349438</v>
      </c>
      <c r="N34" s="235">
        <v>100</v>
      </c>
      <c r="O34" s="237">
        <v>5</v>
      </c>
      <c r="P34" s="175">
        <f>+O34*M34/100</f>
        <v>4.9666753012174721E-2</v>
      </c>
      <c r="Q34" s="208"/>
      <c r="R34" s="209"/>
      <c r="S34" s="149"/>
      <c r="T34" s="66"/>
    </row>
    <row r="35" spans="1:20" s="75" customFormat="1" ht="22.5" customHeight="1">
      <c r="A35" s="23" t="s">
        <v>92</v>
      </c>
      <c r="B35" s="30" t="s">
        <v>95</v>
      </c>
      <c r="C35" s="23"/>
      <c r="D35" s="23">
        <f>+D36+D40</f>
        <v>10</v>
      </c>
      <c r="E35" s="23"/>
      <c r="F35" s="23"/>
      <c r="G35" s="23"/>
      <c r="H35" s="23"/>
      <c r="I35" s="31"/>
      <c r="J35" s="31"/>
      <c r="K35" s="447"/>
      <c r="L35" s="448"/>
      <c r="M35" s="448"/>
      <c r="N35" s="449"/>
      <c r="O35" s="23"/>
      <c r="P35" s="181">
        <f>+P36+P40</f>
        <v>0.3</v>
      </c>
      <c r="Q35" s="165"/>
      <c r="R35" s="142"/>
      <c r="S35" s="143"/>
      <c r="T35" s="74"/>
    </row>
    <row r="36" spans="1:20" s="67" customFormat="1" ht="22.5" customHeight="1">
      <c r="A36" s="42" t="s">
        <v>26</v>
      </c>
      <c r="B36" s="43" t="s">
        <v>71</v>
      </c>
      <c r="C36" s="44" t="s">
        <v>29</v>
      </c>
      <c r="D36" s="60">
        <v>5</v>
      </c>
      <c r="E36" s="60"/>
      <c r="F36" s="109">
        <v>80</v>
      </c>
      <c r="G36" s="109">
        <v>85</v>
      </c>
      <c r="H36" s="109">
        <v>90</v>
      </c>
      <c r="I36" s="109">
        <v>95</v>
      </c>
      <c r="J36" s="109">
        <v>100</v>
      </c>
      <c r="K36" s="450" t="s">
        <v>180</v>
      </c>
      <c r="L36" s="451"/>
      <c r="M36" s="451"/>
      <c r="N36" s="452"/>
      <c r="O36" s="216">
        <v>1</v>
      </c>
      <c r="P36" s="182">
        <f>+(O36*D36)/100</f>
        <v>0.05</v>
      </c>
      <c r="Q36" s="453" t="s">
        <v>90</v>
      </c>
      <c r="R36" s="455" t="s">
        <v>114</v>
      </c>
      <c r="S36" s="126" t="s">
        <v>153</v>
      </c>
      <c r="T36" s="66"/>
    </row>
    <row r="37" spans="1:20" s="67" customFormat="1" ht="22.5" customHeight="1" thickBot="1">
      <c r="A37" s="53"/>
      <c r="B37" s="50" t="s">
        <v>72</v>
      </c>
      <c r="C37" s="51"/>
      <c r="D37" s="51"/>
      <c r="E37" s="51"/>
      <c r="F37" s="110"/>
      <c r="G37" s="110"/>
      <c r="H37" s="110"/>
      <c r="I37" s="110"/>
      <c r="J37" s="188"/>
      <c r="K37" s="457" t="s">
        <v>181</v>
      </c>
      <c r="L37" s="458"/>
      <c r="M37" s="458"/>
      <c r="N37" s="459"/>
      <c r="O37" s="52"/>
      <c r="P37" s="175"/>
      <c r="Q37" s="454"/>
      <c r="R37" s="456"/>
      <c r="S37" s="131"/>
      <c r="T37" s="66"/>
    </row>
    <row r="38" spans="1:20" s="67" customFormat="1" ht="22.5" customHeight="1">
      <c r="A38" s="53"/>
      <c r="B38" s="50"/>
      <c r="C38" s="51"/>
      <c r="D38" s="51"/>
      <c r="E38" s="51"/>
      <c r="F38" s="110"/>
      <c r="G38" s="110"/>
      <c r="H38" s="110"/>
      <c r="I38" s="110"/>
      <c r="J38" s="111"/>
      <c r="K38" s="450" t="s">
        <v>322</v>
      </c>
      <c r="L38" s="451"/>
      <c r="M38" s="451"/>
      <c r="N38" s="452"/>
      <c r="O38" s="52"/>
      <c r="P38" s="175"/>
      <c r="Q38" s="187"/>
      <c r="R38" s="204"/>
      <c r="S38" s="133"/>
      <c r="T38" s="66"/>
    </row>
    <row r="39" spans="1:20" s="67" customFormat="1" ht="22.5" customHeight="1" thickBot="1">
      <c r="A39" s="61"/>
      <c r="B39" s="62"/>
      <c r="C39" s="63"/>
      <c r="D39" s="63"/>
      <c r="E39" s="63"/>
      <c r="F39" s="189"/>
      <c r="G39" s="189"/>
      <c r="H39" s="189"/>
      <c r="I39" s="189"/>
      <c r="J39" s="190"/>
      <c r="K39" s="444" t="s">
        <v>321</v>
      </c>
      <c r="L39" s="445"/>
      <c r="M39" s="445"/>
      <c r="N39" s="446"/>
      <c r="O39" s="89"/>
      <c r="P39" s="178"/>
      <c r="Q39" s="187"/>
      <c r="R39" s="204"/>
      <c r="S39" s="133"/>
      <c r="T39" s="66"/>
    </row>
    <row r="40" spans="1:20" s="67" customFormat="1" ht="22.5" customHeight="1">
      <c r="A40" s="42" t="s">
        <v>27</v>
      </c>
      <c r="B40" s="115" t="s">
        <v>73</v>
      </c>
      <c r="C40" s="44" t="s">
        <v>22</v>
      </c>
      <c r="D40" s="45">
        <v>5</v>
      </c>
      <c r="E40" s="45"/>
      <c r="F40" s="292">
        <v>0</v>
      </c>
      <c r="G40" s="292">
        <v>0</v>
      </c>
      <c r="H40" s="292">
        <v>0</v>
      </c>
      <c r="I40" s="292">
        <v>0</v>
      </c>
      <c r="J40" s="45">
        <v>1</v>
      </c>
      <c r="K40" s="428" t="s">
        <v>285</v>
      </c>
      <c r="L40" s="429"/>
      <c r="M40" s="429"/>
      <c r="N40" s="430"/>
      <c r="O40" s="216">
        <v>5</v>
      </c>
      <c r="P40" s="182">
        <f>+(O40*D40)/100</f>
        <v>0.25</v>
      </c>
      <c r="Q40" s="440" t="s">
        <v>91</v>
      </c>
      <c r="R40" s="441" t="s">
        <v>114</v>
      </c>
      <c r="S40" s="130" t="s">
        <v>113</v>
      </c>
      <c r="T40" s="66"/>
    </row>
    <row r="41" spans="1:20" s="67" customFormat="1" ht="22.5" customHeight="1" thickBot="1">
      <c r="A41" s="87"/>
      <c r="B41" s="88" t="s">
        <v>185</v>
      </c>
      <c r="C41" s="63"/>
      <c r="D41" s="63"/>
      <c r="E41" s="63"/>
      <c r="F41" s="63"/>
      <c r="G41" s="63"/>
      <c r="H41" s="63"/>
      <c r="I41" s="63"/>
      <c r="J41" s="63"/>
      <c r="K41" s="203"/>
      <c r="L41" s="153"/>
      <c r="M41" s="153"/>
      <c r="N41" s="154"/>
      <c r="O41" s="89"/>
      <c r="P41" s="178"/>
      <c r="Q41" s="438"/>
      <c r="R41" s="442"/>
      <c r="S41" s="144" t="s">
        <v>173</v>
      </c>
      <c r="T41" s="66"/>
    </row>
    <row r="42" spans="1:20" s="75" customFormat="1" ht="22.5" customHeight="1">
      <c r="A42" s="23" t="s">
        <v>92</v>
      </c>
      <c r="B42" s="29" t="s">
        <v>96</v>
      </c>
      <c r="C42" s="23"/>
      <c r="D42" s="23">
        <f>+D43+D47</f>
        <v>10</v>
      </c>
      <c r="E42" s="23"/>
      <c r="F42" s="23"/>
      <c r="G42" s="23"/>
      <c r="H42" s="23"/>
      <c r="I42" s="23"/>
      <c r="J42" s="23"/>
      <c r="K42" s="156"/>
      <c r="L42" s="157"/>
      <c r="M42" s="157"/>
      <c r="N42" s="158"/>
      <c r="O42" s="23"/>
      <c r="P42" s="181">
        <f>+P43+P47</f>
        <v>0.3</v>
      </c>
      <c r="Q42" s="165"/>
      <c r="R42" s="142"/>
      <c r="S42" s="143"/>
      <c r="T42" s="74"/>
    </row>
    <row r="43" spans="1:20" s="67" customFormat="1" ht="22.5" customHeight="1">
      <c r="A43" s="42" t="s">
        <v>30</v>
      </c>
      <c r="B43" s="100" t="s">
        <v>74</v>
      </c>
      <c r="C43" s="48" t="s">
        <v>29</v>
      </c>
      <c r="D43" s="60">
        <v>5</v>
      </c>
      <c r="E43" s="60"/>
      <c r="F43" s="60">
        <v>80</v>
      </c>
      <c r="G43" s="60">
        <v>85</v>
      </c>
      <c r="H43" s="60">
        <v>90</v>
      </c>
      <c r="I43" s="60">
        <v>95</v>
      </c>
      <c r="J43" s="60">
        <v>100</v>
      </c>
      <c r="K43" s="450" t="s">
        <v>313</v>
      </c>
      <c r="L43" s="451"/>
      <c r="M43" s="451"/>
      <c r="N43" s="452"/>
      <c r="O43" s="215">
        <v>5</v>
      </c>
      <c r="P43" s="171">
        <f>+(O43*D43)/100</f>
        <v>0.25</v>
      </c>
      <c r="Q43" s="398" t="s">
        <v>91</v>
      </c>
      <c r="R43" s="421" t="s">
        <v>114</v>
      </c>
      <c r="S43" s="126" t="s">
        <v>113</v>
      </c>
      <c r="T43" s="66"/>
    </row>
    <row r="44" spans="1:20" s="67" customFormat="1" ht="22.5" customHeight="1">
      <c r="A44" s="42"/>
      <c r="B44" s="100" t="s">
        <v>75</v>
      </c>
      <c r="C44" s="48"/>
      <c r="D44" s="48"/>
      <c r="E44" s="48"/>
      <c r="F44" s="48"/>
      <c r="G44" s="48"/>
      <c r="H44" s="48"/>
      <c r="I44" s="48"/>
      <c r="J44" s="48"/>
      <c r="K44" s="450"/>
      <c r="L44" s="451"/>
      <c r="M44" s="451"/>
      <c r="N44" s="452"/>
      <c r="O44" s="46"/>
      <c r="P44" s="180"/>
      <c r="Q44" s="399"/>
      <c r="R44" s="460"/>
      <c r="S44" s="126"/>
      <c r="T44" s="66"/>
    </row>
    <row r="45" spans="1:20" s="67" customFormat="1" ht="22.5" customHeight="1">
      <c r="A45" s="42"/>
      <c r="B45" s="112" t="s">
        <v>67</v>
      </c>
      <c r="C45" s="48"/>
      <c r="D45" s="48"/>
      <c r="E45" s="48"/>
      <c r="F45" s="48"/>
      <c r="G45" s="48"/>
      <c r="H45" s="48"/>
      <c r="I45" s="48"/>
      <c r="J45" s="48"/>
      <c r="K45" s="461"/>
      <c r="L45" s="462"/>
      <c r="M45" s="462"/>
      <c r="N45" s="463"/>
      <c r="O45" s="46"/>
      <c r="P45" s="180"/>
      <c r="Q45" s="399"/>
      <c r="R45" s="460"/>
      <c r="S45" s="131"/>
      <c r="T45" s="66"/>
    </row>
    <row r="46" spans="1:20" s="67" customFormat="1" ht="22.5" customHeight="1" thickBot="1">
      <c r="A46" s="104"/>
      <c r="B46" s="107" t="s">
        <v>323</v>
      </c>
      <c r="C46" s="51"/>
      <c r="D46" s="51"/>
      <c r="E46" s="51"/>
      <c r="F46" s="51"/>
      <c r="G46" s="51"/>
      <c r="H46" s="51"/>
      <c r="I46" s="51"/>
      <c r="J46" s="51"/>
      <c r="K46" s="464"/>
      <c r="L46" s="465"/>
      <c r="M46" s="465"/>
      <c r="N46" s="466"/>
      <c r="O46" s="52"/>
      <c r="P46" s="175"/>
      <c r="Q46" s="400"/>
      <c r="R46" s="460"/>
      <c r="S46" s="132"/>
      <c r="T46" s="66"/>
    </row>
    <row r="47" spans="1:20" s="67" customFormat="1" ht="22.5" customHeight="1">
      <c r="A47" s="83" t="s">
        <v>31</v>
      </c>
      <c r="B47" s="113" t="s">
        <v>76</v>
      </c>
      <c r="C47" s="85" t="s">
        <v>29</v>
      </c>
      <c r="D47" s="86">
        <v>5</v>
      </c>
      <c r="E47" s="86"/>
      <c r="F47" s="86">
        <v>60</v>
      </c>
      <c r="G47" s="86">
        <v>65</v>
      </c>
      <c r="H47" s="86">
        <v>70</v>
      </c>
      <c r="I47" s="86">
        <v>75</v>
      </c>
      <c r="J47" s="86">
        <v>80</v>
      </c>
      <c r="K47" s="467" t="s">
        <v>305</v>
      </c>
      <c r="L47" s="468"/>
      <c r="M47" s="468"/>
      <c r="N47" s="469"/>
      <c r="O47" s="217">
        <v>1</v>
      </c>
      <c r="P47" s="174">
        <f>+(O47*D47)/100</f>
        <v>0.05</v>
      </c>
      <c r="Q47" s="419" t="s">
        <v>89</v>
      </c>
      <c r="R47" s="470" t="s">
        <v>114</v>
      </c>
      <c r="S47" s="130" t="s">
        <v>156</v>
      </c>
      <c r="T47" s="66"/>
    </row>
    <row r="48" spans="1:20" s="67" customFormat="1" ht="22.5" hidden="1" customHeight="1">
      <c r="A48" s="53"/>
      <c r="B48" s="47"/>
      <c r="C48" s="48"/>
      <c r="D48" s="59"/>
      <c r="E48" s="48"/>
      <c r="F48" s="59"/>
      <c r="G48" s="114"/>
      <c r="H48" s="48"/>
      <c r="I48" s="48"/>
      <c r="J48" s="48"/>
      <c r="K48" s="472"/>
      <c r="L48" s="473"/>
      <c r="M48" s="473"/>
      <c r="N48" s="474"/>
      <c r="O48" s="46"/>
      <c r="P48" s="180"/>
      <c r="Q48" s="399"/>
      <c r="R48" s="460"/>
      <c r="S48" s="127"/>
      <c r="T48" s="66"/>
    </row>
    <row r="49" spans="1:21" s="67" customFormat="1" ht="22.5" hidden="1" customHeight="1">
      <c r="A49" s="53"/>
      <c r="B49" s="47"/>
      <c r="C49" s="48"/>
      <c r="D49" s="59"/>
      <c r="E49" s="48"/>
      <c r="F49" s="59"/>
      <c r="G49" s="114"/>
      <c r="H49" s="48"/>
      <c r="I49" s="48"/>
      <c r="J49" s="48"/>
      <c r="K49" s="472"/>
      <c r="L49" s="473"/>
      <c r="M49" s="473"/>
      <c r="N49" s="474"/>
      <c r="O49" s="46"/>
      <c r="P49" s="180"/>
      <c r="Q49" s="399"/>
      <c r="R49" s="460"/>
      <c r="S49" s="133"/>
      <c r="T49" s="66"/>
    </row>
    <row r="50" spans="1:21" s="67" customFormat="1" ht="22.5" hidden="1" customHeight="1">
      <c r="A50" s="53"/>
      <c r="B50" s="47"/>
      <c r="C50" s="48"/>
      <c r="D50" s="59"/>
      <c r="E50" s="48"/>
      <c r="F50" s="59"/>
      <c r="G50" s="114"/>
      <c r="H50" s="48"/>
      <c r="I50" s="48"/>
      <c r="J50" s="48"/>
      <c r="K50" s="472"/>
      <c r="L50" s="473"/>
      <c r="M50" s="473"/>
      <c r="N50" s="474"/>
      <c r="O50" s="46"/>
      <c r="P50" s="180"/>
      <c r="Q50" s="399"/>
      <c r="R50" s="460"/>
      <c r="S50" s="133"/>
      <c r="T50" s="66"/>
    </row>
    <row r="51" spans="1:21" s="67" customFormat="1" ht="22.5" customHeight="1" thickBot="1">
      <c r="A51" s="61"/>
      <c r="B51" s="62"/>
      <c r="C51" s="63"/>
      <c r="D51" s="63"/>
      <c r="E51" s="63"/>
      <c r="F51" s="63"/>
      <c r="G51" s="63"/>
      <c r="H51" s="63"/>
      <c r="I51" s="63"/>
      <c r="J51" s="63"/>
      <c r="K51" s="475"/>
      <c r="L51" s="476"/>
      <c r="M51" s="476"/>
      <c r="N51" s="477"/>
      <c r="O51" s="89"/>
      <c r="P51" s="178"/>
      <c r="Q51" s="400"/>
      <c r="R51" s="471"/>
      <c r="S51" s="132"/>
      <c r="T51" s="66"/>
    </row>
    <row r="52" spans="1:21" s="75" customFormat="1" ht="22.5" customHeight="1">
      <c r="A52" s="23" t="s">
        <v>92</v>
      </c>
      <c r="B52" s="41" t="s">
        <v>97</v>
      </c>
      <c r="C52" s="23"/>
      <c r="D52" s="23">
        <f>+D53</f>
        <v>10</v>
      </c>
      <c r="E52" s="23"/>
      <c r="F52" s="23"/>
      <c r="G52" s="23"/>
      <c r="H52" s="23"/>
      <c r="I52" s="23"/>
      <c r="J52" s="23"/>
      <c r="K52" s="478"/>
      <c r="L52" s="479"/>
      <c r="M52" s="479"/>
      <c r="N52" s="480"/>
      <c r="O52" s="23"/>
      <c r="P52" s="181">
        <f>+P53</f>
        <v>0.5</v>
      </c>
      <c r="Q52" s="165"/>
      <c r="R52" s="142"/>
      <c r="S52" s="143"/>
      <c r="T52" s="74"/>
    </row>
    <row r="53" spans="1:21" s="67" customFormat="1" ht="22.5" customHeight="1">
      <c r="A53" s="53" t="s">
        <v>32</v>
      </c>
      <c r="B53" s="43" t="s">
        <v>77</v>
      </c>
      <c r="C53" s="48" t="s">
        <v>29</v>
      </c>
      <c r="D53" s="60">
        <v>10</v>
      </c>
      <c r="E53" s="60"/>
      <c r="F53" s="60">
        <v>72</v>
      </c>
      <c r="G53" s="60">
        <v>74</v>
      </c>
      <c r="H53" s="60">
        <v>76</v>
      </c>
      <c r="I53" s="60">
        <v>78</v>
      </c>
      <c r="J53" s="60">
        <v>80</v>
      </c>
      <c r="K53" s="481" t="s">
        <v>259</v>
      </c>
      <c r="L53" s="482"/>
      <c r="M53" s="482"/>
      <c r="N53" s="483"/>
      <c r="O53" s="215">
        <v>5</v>
      </c>
      <c r="P53" s="171">
        <f>+(O53*D53)/100</f>
        <v>0.5</v>
      </c>
      <c r="Q53" s="398" t="s">
        <v>91</v>
      </c>
      <c r="R53" s="421" t="s">
        <v>114</v>
      </c>
      <c r="S53" s="126" t="s">
        <v>113</v>
      </c>
      <c r="T53" s="66"/>
    </row>
    <row r="54" spans="1:21" s="67" customFormat="1" ht="22.5" customHeight="1">
      <c r="A54" s="53"/>
      <c r="B54" s="47"/>
      <c r="C54" s="48"/>
      <c r="D54" s="48"/>
      <c r="E54" s="48"/>
      <c r="F54" s="48"/>
      <c r="G54" s="48"/>
      <c r="H54" s="48"/>
      <c r="I54" s="48"/>
      <c r="J54" s="48"/>
      <c r="K54" s="484"/>
      <c r="L54" s="485"/>
      <c r="M54" s="485"/>
      <c r="N54" s="486"/>
      <c r="O54" s="46"/>
      <c r="P54" s="180"/>
      <c r="Q54" s="399"/>
      <c r="R54" s="460"/>
      <c r="S54" s="126" t="s">
        <v>154</v>
      </c>
      <c r="T54" s="66"/>
    </row>
    <row r="55" spans="1:21" s="67" customFormat="1" ht="22.5" customHeight="1" thickBot="1">
      <c r="A55" s="61"/>
      <c r="B55" s="50"/>
      <c r="C55" s="51"/>
      <c r="D55" s="51"/>
      <c r="E55" s="51"/>
      <c r="F55" s="51"/>
      <c r="G55" s="51"/>
      <c r="H55" s="51"/>
      <c r="I55" s="51"/>
      <c r="J55" s="51"/>
      <c r="K55" s="487"/>
      <c r="L55" s="488"/>
      <c r="M55" s="488"/>
      <c r="N55" s="489"/>
      <c r="O55" s="52"/>
      <c r="P55" s="175"/>
      <c r="Q55" s="400"/>
      <c r="R55" s="460"/>
      <c r="S55" s="127" t="s">
        <v>155</v>
      </c>
      <c r="T55" s="66"/>
    </row>
    <row r="56" spans="1:21" s="77" customFormat="1" ht="22.5" customHeight="1">
      <c r="A56" s="19" t="s">
        <v>168</v>
      </c>
      <c r="B56" s="22" t="s">
        <v>169</v>
      </c>
      <c r="C56" s="40"/>
      <c r="D56" s="40">
        <f>+D57+D63</f>
        <v>25</v>
      </c>
      <c r="E56" s="40"/>
      <c r="F56" s="40"/>
      <c r="G56" s="40"/>
      <c r="H56" s="40"/>
      <c r="I56" s="40"/>
      <c r="J56" s="40"/>
      <c r="K56" s="490"/>
      <c r="L56" s="491"/>
      <c r="M56" s="491"/>
      <c r="N56" s="492"/>
      <c r="O56" s="40"/>
      <c r="P56" s="176">
        <f>+P57+P63</f>
        <v>1.1715900000000001</v>
      </c>
      <c r="Q56" s="166"/>
      <c r="R56" s="145"/>
      <c r="S56" s="146"/>
      <c r="T56" s="76"/>
    </row>
    <row r="57" spans="1:21" s="79" customFormat="1" ht="22.5" customHeight="1">
      <c r="A57" s="12" t="s">
        <v>92</v>
      </c>
      <c r="B57" s="12" t="s">
        <v>98</v>
      </c>
      <c r="C57" s="12"/>
      <c r="D57" s="12">
        <f>+D58+D61</f>
        <v>15</v>
      </c>
      <c r="E57" s="12"/>
      <c r="F57" s="12"/>
      <c r="G57" s="12"/>
      <c r="H57" s="12"/>
      <c r="I57" s="12"/>
      <c r="J57" s="12"/>
      <c r="K57" s="493"/>
      <c r="L57" s="494"/>
      <c r="M57" s="494"/>
      <c r="N57" s="495"/>
      <c r="O57" s="12"/>
      <c r="P57" s="170">
        <f>+P58+P61</f>
        <v>0.75</v>
      </c>
      <c r="Q57" s="167"/>
      <c r="R57" s="147"/>
      <c r="S57" s="148"/>
      <c r="T57" s="78"/>
    </row>
    <row r="58" spans="1:21" s="67" customFormat="1" ht="22.5" customHeight="1">
      <c r="A58" s="53" t="s">
        <v>33</v>
      </c>
      <c r="B58" s="100" t="s">
        <v>78</v>
      </c>
      <c r="C58" s="48" t="s">
        <v>29</v>
      </c>
      <c r="D58" s="60">
        <v>10</v>
      </c>
      <c r="E58" s="60"/>
      <c r="F58" s="60">
        <v>60</v>
      </c>
      <c r="G58" s="60">
        <v>65</v>
      </c>
      <c r="H58" s="60">
        <v>70</v>
      </c>
      <c r="I58" s="60">
        <v>75</v>
      </c>
      <c r="J58" s="60">
        <v>80</v>
      </c>
      <c r="K58" s="428" t="s">
        <v>285</v>
      </c>
      <c r="L58" s="429"/>
      <c r="M58" s="429"/>
      <c r="N58" s="430"/>
      <c r="O58" s="215">
        <v>5</v>
      </c>
      <c r="P58" s="171">
        <f>+(O58*D58)/100</f>
        <v>0.5</v>
      </c>
      <c r="Q58" s="398" t="s">
        <v>89</v>
      </c>
      <c r="R58" s="421" t="s">
        <v>157</v>
      </c>
      <c r="S58" s="126" t="s">
        <v>160</v>
      </c>
      <c r="T58" s="66"/>
    </row>
    <row r="59" spans="1:21" s="67" customFormat="1" ht="22.5" customHeight="1" thickBot="1">
      <c r="A59" s="42"/>
      <c r="B59" s="112" t="s">
        <v>79</v>
      </c>
      <c r="C59" s="48"/>
      <c r="D59" s="48"/>
      <c r="E59" s="48"/>
      <c r="F59" s="48"/>
      <c r="G59" s="48"/>
      <c r="H59" s="48"/>
      <c r="I59" s="48"/>
      <c r="J59" s="48"/>
      <c r="K59" s="528"/>
      <c r="L59" s="529"/>
      <c r="M59" s="529"/>
      <c r="N59" s="530"/>
      <c r="O59" s="46"/>
      <c r="P59" s="180"/>
      <c r="Q59" s="399"/>
      <c r="R59" s="460"/>
      <c r="S59" s="131"/>
      <c r="T59" s="66"/>
    </row>
    <row r="60" spans="1:21" s="67" customFormat="1" ht="22.5" hidden="1" customHeight="1" thickBot="1">
      <c r="A60" s="87"/>
      <c r="B60" s="62"/>
      <c r="C60" s="63"/>
      <c r="D60" s="63"/>
      <c r="E60" s="63"/>
      <c r="F60" s="63"/>
      <c r="G60" s="63"/>
      <c r="H60" s="63"/>
      <c r="I60" s="63"/>
      <c r="J60" s="63"/>
      <c r="K60" s="464"/>
      <c r="L60" s="465"/>
      <c r="M60" s="465"/>
      <c r="N60" s="466"/>
      <c r="O60" s="89"/>
      <c r="P60" s="178"/>
      <c r="Q60" s="400"/>
      <c r="R60" s="471"/>
      <c r="S60" s="132"/>
      <c r="T60" s="66"/>
    </row>
    <row r="61" spans="1:21" s="67" customFormat="1" ht="22.5" customHeight="1">
      <c r="A61" s="42" t="s">
        <v>34</v>
      </c>
      <c r="B61" s="115" t="s">
        <v>37</v>
      </c>
      <c r="C61" s="44" t="s">
        <v>29</v>
      </c>
      <c r="D61" s="45">
        <v>5</v>
      </c>
      <c r="E61" s="45"/>
      <c r="F61" s="45">
        <v>65</v>
      </c>
      <c r="G61" s="45">
        <v>70</v>
      </c>
      <c r="H61" s="45">
        <v>75</v>
      </c>
      <c r="I61" s="45">
        <v>80</v>
      </c>
      <c r="J61" s="45">
        <v>85</v>
      </c>
      <c r="K61" s="428" t="s">
        <v>285</v>
      </c>
      <c r="L61" s="429"/>
      <c r="M61" s="429"/>
      <c r="N61" s="430"/>
      <c r="O61" s="216">
        <v>5</v>
      </c>
      <c r="P61" s="182">
        <f>+(O61*D61)/100</f>
        <v>0.25</v>
      </c>
      <c r="Q61" s="419" t="s">
        <v>89</v>
      </c>
      <c r="R61" s="460" t="s">
        <v>158</v>
      </c>
      <c r="S61" s="149" t="s">
        <v>159</v>
      </c>
      <c r="T61" s="66"/>
    </row>
    <row r="62" spans="1:21" s="67" customFormat="1" ht="22.5" customHeight="1" thickBot="1">
      <c r="A62" s="49"/>
      <c r="B62" s="50"/>
      <c r="C62" s="51"/>
      <c r="D62" s="51"/>
      <c r="E62" s="51"/>
      <c r="F62" s="51"/>
      <c r="G62" s="51"/>
      <c r="H62" s="51"/>
      <c r="I62" s="51"/>
      <c r="J62" s="51"/>
      <c r="K62" s="502"/>
      <c r="L62" s="503"/>
      <c r="M62" s="503"/>
      <c r="N62" s="504"/>
      <c r="O62" s="52"/>
      <c r="P62" s="175"/>
      <c r="Q62" s="400"/>
      <c r="R62" s="460"/>
      <c r="S62" s="131"/>
      <c r="T62" s="66"/>
    </row>
    <row r="63" spans="1:21" s="71" customFormat="1" ht="22.5" customHeight="1">
      <c r="A63" s="23" t="s">
        <v>92</v>
      </c>
      <c r="B63" s="27" t="s">
        <v>99</v>
      </c>
      <c r="C63" s="28"/>
      <c r="D63" s="23">
        <f>+D64+D67</f>
        <v>10</v>
      </c>
      <c r="E63" s="28"/>
      <c r="F63" s="28"/>
      <c r="G63" s="28"/>
      <c r="H63" s="28"/>
      <c r="I63" s="28"/>
      <c r="J63" s="28"/>
      <c r="K63" s="508"/>
      <c r="L63" s="509"/>
      <c r="M63" s="509"/>
      <c r="N63" s="510"/>
      <c r="O63" s="28"/>
      <c r="P63" s="181">
        <f>+P64+P67</f>
        <v>0.42159000000000002</v>
      </c>
      <c r="Q63" s="164"/>
      <c r="R63" s="140"/>
      <c r="S63" s="141"/>
      <c r="T63" s="70"/>
    </row>
    <row r="64" spans="1:21" s="67" customFormat="1" ht="22.5" customHeight="1">
      <c r="A64" s="42" t="s">
        <v>36</v>
      </c>
      <c r="B64" s="43" t="s">
        <v>81</v>
      </c>
      <c r="C64" s="44" t="s">
        <v>29</v>
      </c>
      <c r="D64" s="45">
        <v>5</v>
      </c>
      <c r="E64" s="45"/>
      <c r="F64" s="45">
        <v>80</v>
      </c>
      <c r="G64" s="45">
        <v>85</v>
      </c>
      <c r="H64" s="45">
        <v>90</v>
      </c>
      <c r="I64" s="45">
        <v>95</v>
      </c>
      <c r="J64" s="45">
        <v>100</v>
      </c>
      <c r="K64" s="514" t="s">
        <v>243</v>
      </c>
      <c r="L64" s="515"/>
      <c r="M64" s="515"/>
      <c r="N64" s="516"/>
      <c r="O64" s="215">
        <v>4.4318</v>
      </c>
      <c r="P64" s="171">
        <f>+(O64*D64)/100</f>
        <v>0.22158999999999998</v>
      </c>
      <c r="Q64" s="398" t="s">
        <v>91</v>
      </c>
      <c r="R64" s="421" t="s">
        <v>114</v>
      </c>
      <c r="S64" s="126" t="s">
        <v>113</v>
      </c>
      <c r="T64" s="80" t="s">
        <v>103</v>
      </c>
      <c r="U64" s="67" t="s">
        <v>104</v>
      </c>
    </row>
    <row r="65" spans="1:25" s="67" customFormat="1" ht="22.5" customHeight="1">
      <c r="A65" s="42"/>
      <c r="B65" s="47"/>
      <c r="C65" s="48"/>
      <c r="D65" s="48"/>
      <c r="E65" s="48"/>
      <c r="F65" s="48"/>
      <c r="G65" s="48"/>
      <c r="H65" s="48"/>
      <c r="I65" s="48"/>
      <c r="J65" s="48"/>
      <c r="K65" s="514"/>
      <c r="L65" s="515"/>
      <c r="M65" s="515"/>
      <c r="N65" s="516"/>
      <c r="O65" s="46"/>
      <c r="P65" s="180"/>
      <c r="Q65" s="399"/>
      <c r="R65" s="460"/>
      <c r="S65" s="126" t="s">
        <v>161</v>
      </c>
      <c r="T65" s="66"/>
      <c r="U65" s="67" t="s">
        <v>105</v>
      </c>
    </row>
    <row r="66" spans="1:25" s="67" customFormat="1" ht="22.5" customHeight="1" thickBot="1">
      <c r="A66" s="49"/>
      <c r="B66" s="50"/>
      <c r="C66" s="51"/>
      <c r="D66" s="51"/>
      <c r="E66" s="51"/>
      <c r="F66" s="51"/>
      <c r="G66" s="51"/>
      <c r="H66" s="51"/>
      <c r="I66" s="51"/>
      <c r="J66" s="51"/>
      <c r="K66" s="502"/>
      <c r="L66" s="503"/>
      <c r="M66" s="503"/>
      <c r="N66" s="504"/>
      <c r="O66" s="52"/>
      <c r="P66" s="175"/>
      <c r="Q66" s="400"/>
      <c r="R66" s="460"/>
      <c r="S66" s="131"/>
      <c r="T66" s="66"/>
      <c r="U66" s="67" t="s">
        <v>106</v>
      </c>
    </row>
    <row r="67" spans="1:25" s="67" customFormat="1" ht="22.5" customHeight="1">
      <c r="A67" s="83" t="s">
        <v>38</v>
      </c>
      <c r="B67" s="84" t="s">
        <v>82</v>
      </c>
      <c r="C67" s="85" t="s">
        <v>29</v>
      </c>
      <c r="D67" s="86">
        <v>5</v>
      </c>
      <c r="E67" s="86"/>
      <c r="F67" s="86" t="s">
        <v>84</v>
      </c>
      <c r="G67" s="86" t="s">
        <v>85</v>
      </c>
      <c r="H67" s="86" t="s">
        <v>86</v>
      </c>
      <c r="I67" s="86" t="s">
        <v>87</v>
      </c>
      <c r="J67" s="86" t="s">
        <v>88</v>
      </c>
      <c r="K67" s="467" t="s">
        <v>204</v>
      </c>
      <c r="L67" s="468"/>
      <c r="M67" s="468"/>
      <c r="N67" s="469"/>
      <c r="O67" s="217">
        <v>4</v>
      </c>
      <c r="P67" s="174">
        <f>+(O67*D67)/100</f>
        <v>0.2</v>
      </c>
      <c r="Q67" s="419" t="s">
        <v>89</v>
      </c>
      <c r="R67" s="443" t="s">
        <v>114</v>
      </c>
      <c r="S67" s="130" t="s">
        <v>113</v>
      </c>
      <c r="T67" s="66"/>
      <c r="U67" s="9" t="s">
        <v>107</v>
      </c>
      <c r="W67" s="67" t="s">
        <v>108</v>
      </c>
    </row>
    <row r="68" spans="1:25" s="67" customFormat="1" ht="22.5" customHeight="1" thickBot="1">
      <c r="A68" s="87"/>
      <c r="B68" s="88" t="s">
        <v>83</v>
      </c>
      <c r="C68" s="63"/>
      <c r="D68" s="63"/>
      <c r="E68" s="63"/>
      <c r="F68" s="63"/>
      <c r="G68" s="63"/>
      <c r="H68" s="63"/>
      <c r="I68" s="63"/>
      <c r="J68" s="63"/>
      <c r="K68" s="517"/>
      <c r="L68" s="518"/>
      <c r="M68" s="518"/>
      <c r="N68" s="519"/>
      <c r="O68" s="89"/>
      <c r="P68" s="178"/>
      <c r="Q68" s="400"/>
      <c r="R68" s="432"/>
      <c r="S68" s="150"/>
      <c r="T68" s="66"/>
      <c r="W68" s="67" t="s">
        <v>109</v>
      </c>
    </row>
    <row r="69" spans="1:25" s="11" customFormat="1" ht="22.5" customHeight="1" thickBot="1">
      <c r="A69" s="24"/>
      <c r="B69" s="24" t="s">
        <v>17</v>
      </c>
      <c r="C69" s="24"/>
      <c r="D69" s="152">
        <f>+D7+D16+D20+D56</f>
        <v>100</v>
      </c>
      <c r="E69" s="24"/>
      <c r="F69" s="24">
        <v>1</v>
      </c>
      <c r="G69" s="24">
        <v>2</v>
      </c>
      <c r="H69" s="24">
        <v>3</v>
      </c>
      <c r="I69" s="24">
        <v>4</v>
      </c>
      <c r="J69" s="24">
        <v>5</v>
      </c>
      <c r="K69" s="511" t="s">
        <v>44</v>
      </c>
      <c r="L69" s="512"/>
      <c r="M69" s="512"/>
      <c r="N69" s="512"/>
      <c r="O69" s="513"/>
      <c r="P69" s="25">
        <f>SUM($P9,$P14,$P18,$P22,$P31,$P36,$P40,$P43,$P47,$P53,$P58,$P61,$P64,$P67)</f>
        <v>4.5030249201281141</v>
      </c>
      <c r="Q69" s="168"/>
      <c r="R69" s="25"/>
      <c r="S69" s="26"/>
      <c r="T69" s="10"/>
      <c r="X69" s="9" t="s">
        <v>110</v>
      </c>
      <c r="Y69" s="9">
        <v>2.8780000000000001</v>
      </c>
    </row>
  </sheetData>
  <sheetProtection formatCells="0" formatColumns="0" formatRows="0" insertColumns="0" insertRows="0" insertHyperlinks="0"/>
  <mergeCells count="94">
    <mergeCell ref="K7:N7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  <mergeCell ref="S5:S6"/>
    <mergeCell ref="K8:N8"/>
    <mergeCell ref="Q9:Q13"/>
    <mergeCell ref="R9:R13"/>
    <mergeCell ref="I11:I13"/>
    <mergeCell ref="J11:J13"/>
    <mergeCell ref="K21:N21"/>
    <mergeCell ref="I14:I15"/>
    <mergeCell ref="J14:J15"/>
    <mergeCell ref="Q14:Q15"/>
    <mergeCell ref="R14:R15"/>
    <mergeCell ref="K16:N16"/>
    <mergeCell ref="K17:N17"/>
    <mergeCell ref="K18:N18"/>
    <mergeCell ref="Q18:Q19"/>
    <mergeCell ref="R18:R19"/>
    <mergeCell ref="K19:N19"/>
    <mergeCell ref="K20:N20"/>
    <mergeCell ref="R22:R24"/>
    <mergeCell ref="I31:I33"/>
    <mergeCell ref="J31:J33"/>
    <mergeCell ref="K31:N31"/>
    <mergeCell ref="Q31:Q33"/>
    <mergeCell ref="R31:R33"/>
    <mergeCell ref="I22:I24"/>
    <mergeCell ref="J22:J24"/>
    <mergeCell ref="K22:N22"/>
    <mergeCell ref="Q22:Q24"/>
    <mergeCell ref="K35:N35"/>
    <mergeCell ref="R36:R37"/>
    <mergeCell ref="K37:N37"/>
    <mergeCell ref="K39:N39"/>
    <mergeCell ref="K40:N40"/>
    <mergeCell ref="Q40:Q41"/>
    <mergeCell ref="R40:R41"/>
    <mergeCell ref="K38:N38"/>
    <mergeCell ref="K36:N36"/>
    <mergeCell ref="Q36:Q37"/>
    <mergeCell ref="K43:N43"/>
    <mergeCell ref="Q43:Q46"/>
    <mergeCell ref="R43:R46"/>
    <mergeCell ref="K44:N44"/>
    <mergeCell ref="K45:N45"/>
    <mergeCell ref="K46:N46"/>
    <mergeCell ref="K47:N47"/>
    <mergeCell ref="Q47:Q51"/>
    <mergeCell ref="R47:R51"/>
    <mergeCell ref="K48:N48"/>
    <mergeCell ref="K49:N49"/>
    <mergeCell ref="K50:N50"/>
    <mergeCell ref="K51:N51"/>
    <mergeCell ref="K52:N52"/>
    <mergeCell ref="K53:N53"/>
    <mergeCell ref="Q53:Q55"/>
    <mergeCell ref="R53:R55"/>
    <mergeCell ref="K54:N54"/>
    <mergeCell ref="K55:N55"/>
    <mergeCell ref="K61:N61"/>
    <mergeCell ref="Q61:Q62"/>
    <mergeCell ref="R61:R62"/>
    <mergeCell ref="K62:N62"/>
    <mergeCell ref="K56:N56"/>
    <mergeCell ref="K57:N57"/>
    <mergeCell ref="K58:N58"/>
    <mergeCell ref="Q58:Q60"/>
    <mergeCell ref="R58:R60"/>
    <mergeCell ref="K59:N59"/>
    <mergeCell ref="K60:N60"/>
    <mergeCell ref="K63:N63"/>
    <mergeCell ref="K64:N64"/>
    <mergeCell ref="Q64:Q66"/>
    <mergeCell ref="R64:R66"/>
    <mergeCell ref="K65:N65"/>
    <mergeCell ref="K66:N66"/>
    <mergeCell ref="K67:N67"/>
    <mergeCell ref="Q67:Q68"/>
    <mergeCell ref="R67:R68"/>
    <mergeCell ref="K68:N68"/>
    <mergeCell ref="K69:O69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9" max="15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Y59"/>
  <sheetViews>
    <sheetView showGridLines="0" view="pageBreakPreview" zoomScaleSheetLayoutView="100" workbookViewId="0">
      <pane ySplit="6" topLeftCell="A55" activePane="bottomLeft" state="frozen"/>
      <selection activeCell="F82" sqref="F82"/>
      <selection pane="bottomLeft" activeCell="M21" sqref="M21:M22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275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 thickBo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69" customFormat="1" ht="22.5" customHeight="1">
      <c r="A7" s="15" t="s">
        <v>164</v>
      </c>
      <c r="B7" s="22" t="s">
        <v>165</v>
      </c>
      <c r="C7" s="36"/>
      <c r="D7" s="37">
        <f>+D8</f>
        <v>5</v>
      </c>
      <c r="E7" s="36"/>
      <c r="F7" s="36"/>
      <c r="G7" s="36"/>
      <c r="H7" s="36"/>
      <c r="I7" s="36"/>
      <c r="J7" s="36"/>
      <c r="K7" s="422"/>
      <c r="L7" s="423"/>
      <c r="M7" s="423"/>
      <c r="N7" s="424"/>
      <c r="O7" s="36"/>
      <c r="P7" s="176">
        <f>+P8</f>
        <v>0.25</v>
      </c>
      <c r="Q7" s="161"/>
      <c r="R7" s="134"/>
      <c r="S7" s="135"/>
      <c r="T7" s="68"/>
    </row>
    <row r="8" spans="1:20" s="71" customFormat="1" ht="22.5" customHeight="1">
      <c r="A8" s="23" t="s">
        <v>92</v>
      </c>
      <c r="B8" s="23" t="s">
        <v>93</v>
      </c>
      <c r="C8" s="20"/>
      <c r="D8" s="14">
        <f>+D9</f>
        <v>5</v>
      </c>
      <c r="E8" s="20"/>
      <c r="F8" s="20"/>
      <c r="G8" s="20"/>
      <c r="H8" s="20"/>
      <c r="I8" s="20"/>
      <c r="J8" s="20"/>
      <c r="K8" s="425"/>
      <c r="L8" s="426"/>
      <c r="M8" s="426"/>
      <c r="N8" s="427"/>
      <c r="O8" s="21"/>
      <c r="P8" s="170">
        <f>+P9</f>
        <v>0.25</v>
      </c>
      <c r="Q8" s="162"/>
      <c r="R8" s="136"/>
      <c r="S8" s="137"/>
      <c r="T8" s="70"/>
    </row>
    <row r="9" spans="1:20" s="67" customFormat="1" ht="22.5" customHeight="1">
      <c r="A9" s="53" t="s">
        <v>23</v>
      </c>
      <c r="B9" s="47" t="s">
        <v>28</v>
      </c>
      <c r="C9" s="48" t="s">
        <v>29</v>
      </c>
      <c r="D9" s="60">
        <v>5</v>
      </c>
      <c r="E9" s="60"/>
      <c r="F9" s="60">
        <v>65</v>
      </c>
      <c r="G9" s="60">
        <v>70</v>
      </c>
      <c r="H9" s="60">
        <v>75</v>
      </c>
      <c r="I9" s="60">
        <v>80</v>
      </c>
      <c r="J9" s="60">
        <v>85</v>
      </c>
      <c r="K9" s="428" t="s">
        <v>54</v>
      </c>
      <c r="L9" s="429"/>
      <c r="M9" s="429"/>
      <c r="N9" s="430"/>
      <c r="O9" s="215">
        <v>5</v>
      </c>
      <c r="P9" s="177">
        <f>+(O9*D9)/100</f>
        <v>0.25</v>
      </c>
      <c r="Q9" s="398" t="s">
        <v>89</v>
      </c>
      <c r="R9" s="431" t="s">
        <v>149</v>
      </c>
      <c r="S9" s="126" t="s">
        <v>151</v>
      </c>
      <c r="T9" s="66"/>
    </row>
    <row r="10" spans="1:20" s="67" customFormat="1" ht="22.5" customHeight="1" thickBot="1">
      <c r="A10" s="87"/>
      <c r="B10" s="105"/>
      <c r="C10" s="106"/>
      <c r="D10" s="106"/>
      <c r="E10" s="106"/>
      <c r="F10" s="106"/>
      <c r="G10" s="106"/>
      <c r="H10" s="106"/>
      <c r="I10" s="106"/>
      <c r="J10" s="106"/>
      <c r="K10" s="433"/>
      <c r="L10" s="434"/>
      <c r="M10" s="434"/>
      <c r="N10" s="435"/>
      <c r="O10" s="89"/>
      <c r="P10" s="178"/>
      <c r="Q10" s="400"/>
      <c r="R10" s="432"/>
      <c r="S10" s="132"/>
      <c r="T10" s="66"/>
    </row>
    <row r="11" spans="1:20" s="69" customFormat="1" ht="22.5" customHeight="1">
      <c r="A11" s="15" t="s">
        <v>166</v>
      </c>
      <c r="B11" s="19" t="s">
        <v>167</v>
      </c>
      <c r="C11" s="38"/>
      <c r="D11" s="39">
        <f>+D12+D23+D30+D40</f>
        <v>70</v>
      </c>
      <c r="E11" s="38"/>
      <c r="F11" s="38"/>
      <c r="G11" s="38"/>
      <c r="H11" s="38"/>
      <c r="I11" s="38"/>
      <c r="J11" s="38"/>
      <c r="K11" s="416"/>
      <c r="L11" s="417"/>
      <c r="M11" s="417"/>
      <c r="N11" s="418"/>
      <c r="O11" s="38"/>
      <c r="P11" s="179">
        <f>+P12+P23+P30+P40</f>
        <v>2.4075914800000002</v>
      </c>
      <c r="Q11" s="163"/>
      <c r="R11" s="138"/>
      <c r="S11" s="139"/>
      <c r="T11" s="68"/>
    </row>
    <row r="12" spans="1:20" s="73" customFormat="1" ht="22.5" customHeight="1">
      <c r="A12" s="23" t="s">
        <v>92</v>
      </c>
      <c r="B12" s="12" t="s">
        <v>94</v>
      </c>
      <c r="C12" s="28"/>
      <c r="D12" s="14">
        <f>+D13+D19</f>
        <v>20</v>
      </c>
      <c r="E12" s="28"/>
      <c r="F12" s="28"/>
      <c r="G12" s="28"/>
      <c r="H12" s="28"/>
      <c r="I12" s="28"/>
      <c r="J12" s="28"/>
      <c r="K12" s="411"/>
      <c r="L12" s="412"/>
      <c r="M12" s="412"/>
      <c r="N12" s="413"/>
      <c r="O12" s="13"/>
      <c r="P12" s="170">
        <f>+P13+P19</f>
        <v>0.60759148000000007</v>
      </c>
      <c r="Q12" s="164"/>
      <c r="R12" s="140"/>
      <c r="S12" s="141"/>
      <c r="T12" s="72"/>
    </row>
    <row r="13" spans="1:20" s="67" customFormat="1" ht="22.5" customHeight="1" thickBot="1">
      <c r="A13" s="42" t="s">
        <v>24</v>
      </c>
      <c r="B13" s="100" t="s">
        <v>66</v>
      </c>
      <c r="C13" s="44" t="s">
        <v>29</v>
      </c>
      <c r="D13" s="45">
        <v>10</v>
      </c>
      <c r="E13" s="45"/>
      <c r="F13" s="45">
        <v>50</v>
      </c>
      <c r="G13" s="45">
        <v>75</v>
      </c>
      <c r="H13" s="45">
        <v>100</v>
      </c>
      <c r="I13" s="408" t="s">
        <v>175</v>
      </c>
      <c r="J13" s="408" t="s">
        <v>176</v>
      </c>
      <c r="K13" s="532" t="s">
        <v>296</v>
      </c>
      <c r="L13" s="533"/>
      <c r="M13" s="533"/>
      <c r="N13" s="534"/>
      <c r="O13" s="48"/>
      <c r="P13" s="171">
        <f>SUM(P15:P18)</f>
        <v>0.36565548000000003</v>
      </c>
      <c r="Q13" s="436" t="s">
        <v>91</v>
      </c>
      <c r="R13" s="431" t="s">
        <v>114</v>
      </c>
      <c r="S13" s="126" t="s">
        <v>113</v>
      </c>
      <c r="T13" s="66"/>
    </row>
    <row r="14" spans="1:20" s="67" customFormat="1" ht="22.5" customHeight="1">
      <c r="A14" s="49"/>
      <c r="B14" s="107" t="s">
        <v>67</v>
      </c>
      <c r="C14" s="108"/>
      <c r="D14" s="108"/>
      <c r="E14" s="108"/>
      <c r="F14" s="108"/>
      <c r="G14" s="108"/>
      <c r="H14" s="108"/>
      <c r="I14" s="409"/>
      <c r="J14" s="409"/>
      <c r="K14" s="99" t="s">
        <v>65</v>
      </c>
      <c r="L14" s="103" t="s">
        <v>14</v>
      </c>
      <c r="M14" s="103" t="s">
        <v>48</v>
      </c>
      <c r="N14" s="103" t="s">
        <v>15</v>
      </c>
      <c r="O14" s="51"/>
      <c r="P14" s="175"/>
      <c r="Q14" s="437"/>
      <c r="R14" s="439"/>
      <c r="S14" s="126" t="s">
        <v>172</v>
      </c>
      <c r="T14" s="66"/>
    </row>
    <row r="15" spans="1:20" s="67" customFormat="1" ht="22.5" customHeight="1" thickBot="1">
      <c r="A15" s="257"/>
      <c r="B15" s="236" t="s">
        <v>216</v>
      </c>
      <c r="C15" s="228"/>
      <c r="D15" s="228"/>
      <c r="E15" s="228"/>
      <c r="F15" s="228"/>
      <c r="G15" s="228"/>
      <c r="H15" s="228"/>
      <c r="I15" s="553"/>
      <c r="J15" s="550"/>
      <c r="K15" s="296" t="s">
        <v>295</v>
      </c>
      <c r="L15" s="262">
        <v>83</v>
      </c>
      <c r="M15" s="223">
        <v>1.79</v>
      </c>
      <c r="N15" s="265">
        <v>45.5</v>
      </c>
      <c r="O15" s="230">
        <v>1.19</v>
      </c>
      <c r="P15" s="239">
        <f>+O15*M15/100</f>
        <v>2.1301E-2</v>
      </c>
      <c r="Q15" s="438"/>
      <c r="R15" s="439"/>
      <c r="S15" s="126" t="s">
        <v>171</v>
      </c>
      <c r="T15" s="66"/>
    </row>
    <row r="16" spans="1:20" s="67" customFormat="1" ht="22.5" customHeight="1">
      <c r="A16" s="257"/>
      <c r="B16" s="236"/>
      <c r="C16" s="228"/>
      <c r="D16" s="228"/>
      <c r="E16" s="228"/>
      <c r="F16" s="228"/>
      <c r="G16" s="228"/>
      <c r="H16" s="228"/>
      <c r="I16" s="266"/>
      <c r="J16" s="210"/>
      <c r="K16" s="231" t="s">
        <v>219</v>
      </c>
      <c r="L16" s="263">
        <v>88</v>
      </c>
      <c r="M16" s="224">
        <v>2.5499999999999998</v>
      </c>
      <c r="N16" s="243">
        <v>100</v>
      </c>
      <c r="O16" s="230">
        <v>5</v>
      </c>
      <c r="P16" s="239">
        <f>+O16*M16/100</f>
        <v>0.1275</v>
      </c>
      <c r="Q16" s="211"/>
      <c r="R16" s="212"/>
      <c r="S16" s="149"/>
      <c r="T16" s="66"/>
    </row>
    <row r="17" spans="1:20" s="67" customFormat="1" ht="22.5" customHeight="1">
      <c r="A17" s="257"/>
      <c r="B17" s="236"/>
      <c r="C17" s="228"/>
      <c r="D17" s="228"/>
      <c r="E17" s="228"/>
      <c r="F17" s="228"/>
      <c r="G17" s="228"/>
      <c r="H17" s="228"/>
      <c r="I17" s="248"/>
      <c r="J17" s="210"/>
      <c r="K17" s="231" t="s">
        <v>220</v>
      </c>
      <c r="L17" s="263">
        <v>95</v>
      </c>
      <c r="M17" s="224">
        <v>3.53</v>
      </c>
      <c r="N17" s="243">
        <v>100</v>
      </c>
      <c r="O17" s="230">
        <v>5</v>
      </c>
      <c r="P17" s="239">
        <f t="shared" ref="P17:P18" si="0">+O17*M17/100</f>
        <v>0.17649999999999999</v>
      </c>
      <c r="Q17" s="211"/>
      <c r="R17" s="212"/>
      <c r="S17" s="149"/>
      <c r="T17" s="66"/>
    </row>
    <row r="18" spans="1:20" s="67" customFormat="1" ht="22.5" customHeight="1" thickBot="1">
      <c r="A18" s="257"/>
      <c r="B18" s="236"/>
      <c r="C18" s="228"/>
      <c r="D18" s="228"/>
      <c r="E18" s="228"/>
      <c r="F18" s="228"/>
      <c r="G18" s="228"/>
      <c r="H18" s="228"/>
      <c r="I18" s="248"/>
      <c r="J18" s="210"/>
      <c r="K18" s="231" t="s">
        <v>221</v>
      </c>
      <c r="L18" s="263">
        <v>50</v>
      </c>
      <c r="M18" s="224">
        <v>2.1128</v>
      </c>
      <c r="N18" s="243">
        <v>72.84</v>
      </c>
      <c r="O18" s="230">
        <v>1.91</v>
      </c>
      <c r="P18" s="239">
        <f t="shared" si="0"/>
        <v>4.0354479999999998E-2</v>
      </c>
      <c r="Q18" s="211"/>
      <c r="R18" s="212"/>
      <c r="S18" s="149"/>
      <c r="T18" s="66"/>
    </row>
    <row r="19" spans="1:20" s="67" customFormat="1" ht="22.5" customHeight="1" thickBot="1">
      <c r="A19" s="42" t="s">
        <v>25</v>
      </c>
      <c r="B19" s="115" t="s">
        <v>70</v>
      </c>
      <c r="C19" s="44" t="s">
        <v>29</v>
      </c>
      <c r="D19" s="45">
        <v>10</v>
      </c>
      <c r="E19" s="45"/>
      <c r="F19" s="45">
        <v>50</v>
      </c>
      <c r="G19" s="45">
        <v>75</v>
      </c>
      <c r="H19" s="45">
        <v>100</v>
      </c>
      <c r="I19" s="408" t="s">
        <v>175</v>
      </c>
      <c r="J19" s="408" t="s">
        <v>176</v>
      </c>
      <c r="K19" s="532" t="s">
        <v>186</v>
      </c>
      <c r="L19" s="551"/>
      <c r="M19" s="551"/>
      <c r="N19" s="552"/>
      <c r="O19" s="44"/>
      <c r="P19" s="182">
        <f>SUM(P21:P22)</f>
        <v>0.24193600000000004</v>
      </c>
      <c r="Q19" s="440" t="s">
        <v>91</v>
      </c>
      <c r="R19" s="443" t="s">
        <v>114</v>
      </c>
      <c r="S19" s="130" t="s">
        <v>113</v>
      </c>
      <c r="T19" s="66"/>
    </row>
    <row r="20" spans="1:20" s="67" customFormat="1" ht="22.5" customHeight="1">
      <c r="A20" s="53"/>
      <c r="B20" s="100" t="s">
        <v>67</v>
      </c>
      <c r="C20" s="48"/>
      <c r="D20" s="48"/>
      <c r="E20" s="48"/>
      <c r="F20" s="44"/>
      <c r="G20" s="44"/>
      <c r="H20" s="44"/>
      <c r="I20" s="409"/>
      <c r="J20" s="409"/>
      <c r="K20" s="99" t="s">
        <v>65</v>
      </c>
      <c r="L20" s="103" t="s">
        <v>14</v>
      </c>
      <c r="M20" s="103" t="s">
        <v>48</v>
      </c>
      <c r="N20" s="103" t="s">
        <v>15</v>
      </c>
      <c r="O20" s="48"/>
      <c r="P20" s="180"/>
      <c r="Q20" s="437"/>
      <c r="R20" s="439"/>
      <c r="S20" s="126" t="s">
        <v>172</v>
      </c>
      <c r="T20" s="66"/>
    </row>
    <row r="21" spans="1:20" s="67" customFormat="1" ht="22.5" customHeight="1" thickBot="1">
      <c r="A21" s="61"/>
      <c r="B21" s="88" t="s">
        <v>203</v>
      </c>
      <c r="C21" s="63"/>
      <c r="D21" s="63"/>
      <c r="E21" s="63"/>
      <c r="F21" s="63"/>
      <c r="G21" s="63"/>
      <c r="H21" s="63"/>
      <c r="I21" s="410"/>
      <c r="J21" s="410"/>
      <c r="K21" s="184" t="s">
        <v>297</v>
      </c>
      <c r="L21" s="199">
        <v>90</v>
      </c>
      <c r="M21" s="196">
        <v>3.5484</v>
      </c>
      <c r="N21" s="191">
        <v>100</v>
      </c>
      <c r="O21" s="291">
        <v>5</v>
      </c>
      <c r="P21" s="175">
        <f>+O21*M21/100</f>
        <v>0.17742000000000002</v>
      </c>
      <c r="Q21" s="438"/>
      <c r="R21" s="432"/>
      <c r="S21" s="126" t="s">
        <v>171</v>
      </c>
      <c r="T21" s="66"/>
    </row>
    <row r="22" spans="1:20" s="67" customFormat="1" ht="22.5" customHeight="1">
      <c r="A22" s="49"/>
      <c r="B22" s="218"/>
      <c r="C22" s="108"/>
      <c r="D22" s="108"/>
      <c r="E22" s="108"/>
      <c r="F22" s="108"/>
      <c r="G22" s="108"/>
      <c r="H22" s="108"/>
      <c r="I22" s="293"/>
      <c r="J22" s="293"/>
      <c r="K22" s="184" t="s">
        <v>298</v>
      </c>
      <c r="L22" s="199">
        <v>0</v>
      </c>
      <c r="M22" s="196">
        <v>6.4516</v>
      </c>
      <c r="N22" s="191">
        <v>0</v>
      </c>
      <c r="O22" s="297">
        <v>1</v>
      </c>
      <c r="P22" s="175">
        <f>+O22*M22/100</f>
        <v>6.4516000000000004E-2</v>
      </c>
      <c r="Q22" s="294"/>
      <c r="R22" s="295"/>
      <c r="S22" s="149"/>
      <c r="T22" s="66"/>
    </row>
    <row r="23" spans="1:20" s="75" customFormat="1" ht="22.5" customHeight="1">
      <c r="A23" s="23" t="s">
        <v>92</v>
      </c>
      <c r="B23" s="30" t="s">
        <v>95</v>
      </c>
      <c r="C23" s="23"/>
      <c r="D23" s="23">
        <f>+D24+D28</f>
        <v>20</v>
      </c>
      <c r="E23" s="23"/>
      <c r="F23" s="23"/>
      <c r="G23" s="23"/>
      <c r="H23" s="23"/>
      <c r="I23" s="31"/>
      <c r="J23" s="31"/>
      <c r="K23" s="447"/>
      <c r="L23" s="448"/>
      <c r="M23" s="448"/>
      <c r="N23" s="449"/>
      <c r="O23" s="23"/>
      <c r="P23" s="181">
        <f>+P24+P28</f>
        <v>0.7</v>
      </c>
      <c r="Q23" s="165"/>
      <c r="R23" s="142"/>
      <c r="S23" s="143"/>
      <c r="T23" s="74"/>
    </row>
    <row r="24" spans="1:20" s="67" customFormat="1" ht="22.5" customHeight="1">
      <c r="A24" s="42" t="s">
        <v>26</v>
      </c>
      <c r="B24" s="43" t="s">
        <v>71</v>
      </c>
      <c r="C24" s="44" t="s">
        <v>29</v>
      </c>
      <c r="D24" s="60">
        <v>10</v>
      </c>
      <c r="E24" s="60"/>
      <c r="F24" s="109">
        <v>80</v>
      </c>
      <c r="G24" s="109">
        <v>85</v>
      </c>
      <c r="H24" s="109">
        <v>90</v>
      </c>
      <c r="I24" s="109">
        <v>95</v>
      </c>
      <c r="J24" s="109">
        <v>100</v>
      </c>
      <c r="K24" s="450" t="s">
        <v>180</v>
      </c>
      <c r="L24" s="451"/>
      <c r="M24" s="451"/>
      <c r="N24" s="452"/>
      <c r="O24" s="216">
        <v>2</v>
      </c>
      <c r="P24" s="182">
        <f>+(O24*D24)/100</f>
        <v>0.2</v>
      </c>
      <c r="Q24" s="453" t="s">
        <v>90</v>
      </c>
      <c r="R24" s="455" t="s">
        <v>114</v>
      </c>
      <c r="S24" s="126" t="s">
        <v>153</v>
      </c>
      <c r="T24" s="66"/>
    </row>
    <row r="25" spans="1:20" s="67" customFormat="1" ht="22.5" customHeight="1" thickBot="1">
      <c r="A25" s="53"/>
      <c r="B25" s="50" t="s">
        <v>72</v>
      </c>
      <c r="C25" s="51"/>
      <c r="D25" s="51"/>
      <c r="E25" s="51"/>
      <c r="F25" s="110"/>
      <c r="G25" s="110"/>
      <c r="H25" s="110"/>
      <c r="I25" s="110"/>
      <c r="J25" s="188"/>
      <c r="K25" s="457" t="s">
        <v>181</v>
      </c>
      <c r="L25" s="458"/>
      <c r="M25" s="458"/>
      <c r="N25" s="459"/>
      <c r="O25" s="52"/>
      <c r="P25" s="175"/>
      <c r="Q25" s="454"/>
      <c r="R25" s="456"/>
      <c r="S25" s="131"/>
      <c r="T25" s="66"/>
    </row>
    <row r="26" spans="1:20" s="67" customFormat="1" ht="22.5" customHeight="1">
      <c r="A26" s="53"/>
      <c r="B26" s="50"/>
      <c r="C26" s="51"/>
      <c r="D26" s="51"/>
      <c r="E26" s="51"/>
      <c r="F26" s="110"/>
      <c r="G26" s="110"/>
      <c r="H26" s="110"/>
      <c r="I26" s="110"/>
      <c r="J26" s="111"/>
      <c r="K26" s="450" t="s">
        <v>380</v>
      </c>
      <c r="L26" s="451"/>
      <c r="M26" s="451"/>
      <c r="N26" s="452"/>
      <c r="O26" s="52"/>
      <c r="P26" s="175"/>
      <c r="Q26" s="187"/>
      <c r="R26" s="206"/>
      <c r="S26" s="133"/>
      <c r="T26" s="66"/>
    </row>
    <row r="27" spans="1:20" s="67" customFormat="1" ht="22.5" customHeight="1" thickBot="1">
      <c r="A27" s="61"/>
      <c r="B27" s="62"/>
      <c r="C27" s="63"/>
      <c r="D27" s="63"/>
      <c r="E27" s="63"/>
      <c r="F27" s="189"/>
      <c r="G27" s="189"/>
      <c r="H27" s="189"/>
      <c r="I27" s="189"/>
      <c r="J27" s="190"/>
      <c r="K27" s="444" t="s">
        <v>324</v>
      </c>
      <c r="L27" s="445"/>
      <c r="M27" s="445"/>
      <c r="N27" s="446"/>
      <c r="O27" s="89"/>
      <c r="P27" s="178"/>
      <c r="Q27" s="187"/>
      <c r="R27" s="206"/>
      <c r="S27" s="133"/>
      <c r="T27" s="66"/>
    </row>
    <row r="28" spans="1:20" s="67" customFormat="1" ht="22.5" customHeight="1">
      <c r="A28" s="42" t="s">
        <v>27</v>
      </c>
      <c r="B28" s="115" t="s">
        <v>73</v>
      </c>
      <c r="C28" s="44" t="s">
        <v>22</v>
      </c>
      <c r="D28" s="45">
        <v>10</v>
      </c>
      <c r="E28" s="45"/>
      <c r="F28" s="292">
        <v>0</v>
      </c>
      <c r="G28" s="292">
        <v>0</v>
      </c>
      <c r="H28" s="292">
        <v>0</v>
      </c>
      <c r="I28" s="292">
        <v>0</v>
      </c>
      <c r="J28" s="45">
        <v>1</v>
      </c>
      <c r="K28" s="428" t="s">
        <v>327</v>
      </c>
      <c r="L28" s="429"/>
      <c r="M28" s="429"/>
      <c r="N28" s="430"/>
      <c r="O28" s="216">
        <v>5</v>
      </c>
      <c r="P28" s="182">
        <f>+(O28*D28)/100</f>
        <v>0.5</v>
      </c>
      <c r="Q28" s="440" t="s">
        <v>91</v>
      </c>
      <c r="R28" s="441" t="s">
        <v>114</v>
      </c>
      <c r="S28" s="130" t="s">
        <v>113</v>
      </c>
      <c r="T28" s="66"/>
    </row>
    <row r="29" spans="1:20" s="67" customFormat="1" ht="22.5" customHeight="1" thickBot="1">
      <c r="A29" s="87"/>
      <c r="B29" s="88" t="s">
        <v>185</v>
      </c>
      <c r="C29" s="63"/>
      <c r="D29" s="63"/>
      <c r="E29" s="63"/>
      <c r="F29" s="63"/>
      <c r="G29" s="63"/>
      <c r="H29" s="63"/>
      <c r="I29" s="63"/>
      <c r="J29" s="63"/>
      <c r="K29" s="205"/>
      <c r="L29" s="153"/>
      <c r="M29" s="153"/>
      <c r="N29" s="154"/>
      <c r="O29" s="89"/>
      <c r="P29" s="178"/>
      <c r="Q29" s="438"/>
      <c r="R29" s="442"/>
      <c r="S29" s="144" t="s">
        <v>173</v>
      </c>
      <c r="T29" s="66"/>
    </row>
    <row r="30" spans="1:20" s="75" customFormat="1" ht="22.5" customHeight="1">
      <c r="A30" s="23" t="s">
        <v>92</v>
      </c>
      <c r="B30" s="29" t="s">
        <v>96</v>
      </c>
      <c r="C30" s="23"/>
      <c r="D30" s="23">
        <f>+D31+D35</f>
        <v>20</v>
      </c>
      <c r="E30" s="23"/>
      <c r="F30" s="23"/>
      <c r="G30" s="23"/>
      <c r="H30" s="23"/>
      <c r="I30" s="23"/>
      <c r="J30" s="23"/>
      <c r="K30" s="156"/>
      <c r="L30" s="157"/>
      <c r="M30" s="157"/>
      <c r="N30" s="158"/>
      <c r="O30" s="23"/>
      <c r="P30" s="181">
        <f>+P31+P35</f>
        <v>1</v>
      </c>
      <c r="Q30" s="165"/>
      <c r="R30" s="142"/>
      <c r="S30" s="143"/>
      <c r="T30" s="74"/>
    </row>
    <row r="31" spans="1:20" s="67" customFormat="1" ht="22.5" customHeight="1">
      <c r="A31" s="42" t="s">
        <v>30</v>
      </c>
      <c r="B31" s="100" t="s">
        <v>74</v>
      </c>
      <c r="C31" s="48" t="s">
        <v>29</v>
      </c>
      <c r="D31" s="60">
        <v>10</v>
      </c>
      <c r="E31" s="60"/>
      <c r="F31" s="60">
        <v>80</v>
      </c>
      <c r="G31" s="60">
        <v>85</v>
      </c>
      <c r="H31" s="60">
        <v>90</v>
      </c>
      <c r="I31" s="60">
        <v>95</v>
      </c>
      <c r="J31" s="60">
        <v>100</v>
      </c>
      <c r="K31" s="450" t="s">
        <v>326</v>
      </c>
      <c r="L31" s="451"/>
      <c r="M31" s="451"/>
      <c r="N31" s="452"/>
      <c r="O31" s="215">
        <v>5</v>
      </c>
      <c r="P31" s="171">
        <f>+(O31*D31)/100</f>
        <v>0.5</v>
      </c>
      <c r="Q31" s="398" t="s">
        <v>91</v>
      </c>
      <c r="R31" s="421" t="s">
        <v>114</v>
      </c>
      <c r="S31" s="126" t="s">
        <v>113</v>
      </c>
      <c r="T31" s="66"/>
    </row>
    <row r="32" spans="1:20" s="67" customFormat="1" ht="22.5" customHeight="1">
      <c r="A32" s="42"/>
      <c r="B32" s="100" t="s">
        <v>75</v>
      </c>
      <c r="C32" s="48"/>
      <c r="D32" s="48"/>
      <c r="E32" s="48"/>
      <c r="F32" s="48"/>
      <c r="G32" s="48"/>
      <c r="H32" s="48"/>
      <c r="I32" s="48"/>
      <c r="J32" s="48"/>
      <c r="K32" s="450"/>
      <c r="L32" s="451"/>
      <c r="M32" s="451"/>
      <c r="N32" s="452"/>
      <c r="O32" s="46"/>
      <c r="P32" s="180"/>
      <c r="Q32" s="399"/>
      <c r="R32" s="460"/>
      <c r="S32" s="126"/>
      <c r="T32" s="66"/>
    </row>
    <row r="33" spans="1:20" s="67" customFormat="1" ht="22.5" customHeight="1">
      <c r="A33" s="42"/>
      <c r="B33" s="112" t="s">
        <v>67</v>
      </c>
      <c r="C33" s="48"/>
      <c r="D33" s="48"/>
      <c r="E33" s="48"/>
      <c r="F33" s="48"/>
      <c r="G33" s="48"/>
      <c r="H33" s="48"/>
      <c r="I33" s="48"/>
      <c r="J33" s="48"/>
      <c r="K33" s="461"/>
      <c r="L33" s="462"/>
      <c r="M33" s="462"/>
      <c r="N33" s="463"/>
      <c r="O33" s="46"/>
      <c r="P33" s="180"/>
      <c r="Q33" s="399"/>
      <c r="R33" s="460"/>
      <c r="S33" s="131"/>
      <c r="T33" s="66"/>
    </row>
    <row r="34" spans="1:20" s="67" customFormat="1" ht="22.5" customHeight="1" thickBot="1">
      <c r="A34" s="104"/>
      <c r="B34" s="107" t="s">
        <v>325</v>
      </c>
      <c r="C34" s="51"/>
      <c r="D34" s="51"/>
      <c r="E34" s="51"/>
      <c r="F34" s="51"/>
      <c r="G34" s="51"/>
      <c r="H34" s="51"/>
      <c r="I34" s="51"/>
      <c r="J34" s="51"/>
      <c r="K34" s="464"/>
      <c r="L34" s="465"/>
      <c r="M34" s="465"/>
      <c r="N34" s="466"/>
      <c r="O34" s="52"/>
      <c r="P34" s="175"/>
      <c r="Q34" s="400"/>
      <c r="R34" s="460"/>
      <c r="S34" s="132"/>
      <c r="T34" s="66"/>
    </row>
    <row r="35" spans="1:20" s="67" customFormat="1" ht="22.5" customHeight="1">
      <c r="A35" s="83" t="s">
        <v>31</v>
      </c>
      <c r="B35" s="113" t="s">
        <v>76</v>
      </c>
      <c r="C35" s="85" t="s">
        <v>29</v>
      </c>
      <c r="D35" s="86">
        <v>10</v>
      </c>
      <c r="E35" s="86"/>
      <c r="F35" s="86">
        <v>60</v>
      </c>
      <c r="G35" s="86">
        <v>65</v>
      </c>
      <c r="H35" s="86">
        <v>70</v>
      </c>
      <c r="I35" s="86">
        <v>75</v>
      </c>
      <c r="J35" s="86">
        <v>80</v>
      </c>
      <c r="K35" s="467" t="s">
        <v>312</v>
      </c>
      <c r="L35" s="468"/>
      <c r="M35" s="468"/>
      <c r="N35" s="469"/>
      <c r="O35" s="217">
        <v>5</v>
      </c>
      <c r="P35" s="174">
        <f>+(O35*D35)/100</f>
        <v>0.5</v>
      </c>
      <c r="Q35" s="419" t="s">
        <v>89</v>
      </c>
      <c r="R35" s="470" t="s">
        <v>114</v>
      </c>
      <c r="S35" s="130" t="s">
        <v>156</v>
      </c>
      <c r="T35" s="66"/>
    </row>
    <row r="36" spans="1:20" s="67" customFormat="1" ht="22.5" hidden="1" customHeight="1">
      <c r="A36" s="53"/>
      <c r="B36" s="47"/>
      <c r="C36" s="48"/>
      <c r="D36" s="59"/>
      <c r="E36" s="48"/>
      <c r="F36" s="59"/>
      <c r="G36" s="114"/>
      <c r="H36" s="48"/>
      <c r="I36" s="48"/>
      <c r="J36" s="48"/>
      <c r="K36" s="472"/>
      <c r="L36" s="473"/>
      <c r="M36" s="473"/>
      <c r="N36" s="474"/>
      <c r="O36" s="46"/>
      <c r="P36" s="180"/>
      <c r="Q36" s="399"/>
      <c r="R36" s="460"/>
      <c r="S36" s="127"/>
      <c r="T36" s="66"/>
    </row>
    <row r="37" spans="1:20" s="67" customFormat="1" ht="22.5" hidden="1" customHeight="1">
      <c r="A37" s="53"/>
      <c r="B37" s="47"/>
      <c r="C37" s="48"/>
      <c r="D37" s="59"/>
      <c r="E37" s="48"/>
      <c r="F37" s="59"/>
      <c r="G37" s="114"/>
      <c r="H37" s="48"/>
      <c r="I37" s="48"/>
      <c r="J37" s="48"/>
      <c r="K37" s="472"/>
      <c r="L37" s="473"/>
      <c r="M37" s="473"/>
      <c r="N37" s="474"/>
      <c r="O37" s="46"/>
      <c r="P37" s="180"/>
      <c r="Q37" s="399"/>
      <c r="R37" s="460"/>
      <c r="S37" s="133"/>
      <c r="T37" s="66"/>
    </row>
    <row r="38" spans="1:20" s="67" customFormat="1" ht="22.5" hidden="1" customHeight="1">
      <c r="A38" s="53"/>
      <c r="B38" s="47"/>
      <c r="C38" s="48"/>
      <c r="D38" s="59"/>
      <c r="E38" s="48"/>
      <c r="F38" s="59"/>
      <c r="G38" s="114"/>
      <c r="H38" s="48"/>
      <c r="I38" s="48"/>
      <c r="J38" s="48"/>
      <c r="K38" s="472"/>
      <c r="L38" s="473"/>
      <c r="M38" s="473"/>
      <c r="N38" s="474"/>
      <c r="O38" s="46"/>
      <c r="P38" s="180"/>
      <c r="Q38" s="399"/>
      <c r="R38" s="460"/>
      <c r="S38" s="133"/>
      <c r="T38" s="66"/>
    </row>
    <row r="39" spans="1:20" s="67" customFormat="1" ht="22.5" customHeight="1" thickBot="1">
      <c r="A39" s="61"/>
      <c r="B39" s="62"/>
      <c r="C39" s="63"/>
      <c r="D39" s="63"/>
      <c r="E39" s="63"/>
      <c r="F39" s="63"/>
      <c r="G39" s="63"/>
      <c r="H39" s="63"/>
      <c r="I39" s="63"/>
      <c r="J39" s="63"/>
      <c r="K39" s="475"/>
      <c r="L39" s="476"/>
      <c r="M39" s="476"/>
      <c r="N39" s="477"/>
      <c r="O39" s="89"/>
      <c r="P39" s="178"/>
      <c r="Q39" s="400"/>
      <c r="R39" s="471"/>
      <c r="S39" s="132"/>
      <c r="T39" s="66"/>
    </row>
    <row r="40" spans="1:20" s="75" customFormat="1" ht="22.5" customHeight="1">
      <c r="A40" s="23" t="s">
        <v>92</v>
      </c>
      <c r="B40" s="41" t="s">
        <v>97</v>
      </c>
      <c r="C40" s="23"/>
      <c r="D40" s="23">
        <f>+D41</f>
        <v>10</v>
      </c>
      <c r="E40" s="23"/>
      <c r="F40" s="23"/>
      <c r="G40" s="23"/>
      <c r="H40" s="23"/>
      <c r="I40" s="23"/>
      <c r="J40" s="23"/>
      <c r="K40" s="478"/>
      <c r="L40" s="479"/>
      <c r="M40" s="479"/>
      <c r="N40" s="480"/>
      <c r="O40" s="23"/>
      <c r="P40" s="181">
        <f>+P41</f>
        <v>0.1</v>
      </c>
      <c r="Q40" s="165"/>
      <c r="R40" s="142"/>
      <c r="S40" s="143"/>
      <c r="T40" s="74"/>
    </row>
    <row r="41" spans="1:20" s="67" customFormat="1" ht="22.5" customHeight="1">
      <c r="A41" s="53" t="s">
        <v>32</v>
      </c>
      <c r="B41" s="43" t="s">
        <v>77</v>
      </c>
      <c r="C41" s="48" t="s">
        <v>29</v>
      </c>
      <c r="D41" s="60">
        <v>10</v>
      </c>
      <c r="E41" s="60"/>
      <c r="F41" s="60">
        <v>72</v>
      </c>
      <c r="G41" s="60">
        <v>74</v>
      </c>
      <c r="H41" s="60">
        <v>76</v>
      </c>
      <c r="I41" s="60">
        <v>78</v>
      </c>
      <c r="J41" s="60">
        <v>80</v>
      </c>
      <c r="K41" s="481" t="s">
        <v>260</v>
      </c>
      <c r="L41" s="482"/>
      <c r="M41" s="482"/>
      <c r="N41" s="483"/>
      <c r="O41" s="215">
        <v>1</v>
      </c>
      <c r="P41" s="171">
        <f>+(O41*D41)/100</f>
        <v>0.1</v>
      </c>
      <c r="Q41" s="398" t="s">
        <v>91</v>
      </c>
      <c r="R41" s="421" t="s">
        <v>114</v>
      </c>
      <c r="S41" s="126" t="s">
        <v>113</v>
      </c>
      <c r="T41" s="66"/>
    </row>
    <row r="42" spans="1:20" s="67" customFormat="1" ht="22.5" customHeight="1">
      <c r="A42" s="53"/>
      <c r="B42" s="47"/>
      <c r="C42" s="48"/>
      <c r="D42" s="48"/>
      <c r="E42" s="48"/>
      <c r="F42" s="48"/>
      <c r="G42" s="48"/>
      <c r="H42" s="48"/>
      <c r="I42" s="48"/>
      <c r="J42" s="48"/>
      <c r="K42" s="484"/>
      <c r="L42" s="485"/>
      <c r="M42" s="485"/>
      <c r="N42" s="486"/>
      <c r="O42" s="46"/>
      <c r="P42" s="180"/>
      <c r="Q42" s="399"/>
      <c r="R42" s="460"/>
      <c r="S42" s="126" t="s">
        <v>154</v>
      </c>
      <c r="T42" s="66"/>
    </row>
    <row r="43" spans="1:20" s="67" customFormat="1" ht="22.5" customHeight="1" thickBot="1">
      <c r="A43" s="61"/>
      <c r="B43" s="50"/>
      <c r="C43" s="51"/>
      <c r="D43" s="51"/>
      <c r="E43" s="51"/>
      <c r="F43" s="51"/>
      <c r="G43" s="51"/>
      <c r="H43" s="51"/>
      <c r="I43" s="51"/>
      <c r="J43" s="51"/>
      <c r="K43" s="487"/>
      <c r="L43" s="488"/>
      <c r="M43" s="488"/>
      <c r="N43" s="489"/>
      <c r="O43" s="52"/>
      <c r="P43" s="175"/>
      <c r="Q43" s="400"/>
      <c r="R43" s="460"/>
      <c r="S43" s="127" t="s">
        <v>155</v>
      </c>
      <c r="T43" s="66"/>
    </row>
    <row r="44" spans="1:20" s="77" customFormat="1" ht="22.5" customHeight="1">
      <c r="A44" s="19" t="s">
        <v>168</v>
      </c>
      <c r="B44" s="22" t="s">
        <v>169</v>
      </c>
      <c r="C44" s="40"/>
      <c r="D44" s="40">
        <f>+D45+D53</f>
        <v>25</v>
      </c>
      <c r="E44" s="40"/>
      <c r="F44" s="40"/>
      <c r="G44" s="40"/>
      <c r="H44" s="40"/>
      <c r="I44" s="40"/>
      <c r="J44" s="40"/>
      <c r="K44" s="490"/>
      <c r="L44" s="491"/>
      <c r="M44" s="491"/>
      <c r="N44" s="492"/>
      <c r="O44" s="40"/>
      <c r="P44" s="176">
        <f>+P45+P53</f>
        <v>0.77727499999999994</v>
      </c>
      <c r="Q44" s="166"/>
      <c r="R44" s="145"/>
      <c r="S44" s="146"/>
      <c r="T44" s="76"/>
    </row>
    <row r="45" spans="1:20" s="79" customFormat="1" ht="22.5" customHeight="1">
      <c r="A45" s="12" t="s">
        <v>92</v>
      </c>
      <c r="B45" s="12" t="s">
        <v>98</v>
      </c>
      <c r="C45" s="12"/>
      <c r="D45" s="12">
        <f>+D46+D49+D51</f>
        <v>15</v>
      </c>
      <c r="E45" s="12"/>
      <c r="F45" s="12"/>
      <c r="G45" s="12"/>
      <c r="H45" s="12"/>
      <c r="I45" s="12"/>
      <c r="J45" s="12"/>
      <c r="K45" s="493"/>
      <c r="L45" s="494"/>
      <c r="M45" s="494"/>
      <c r="N45" s="495"/>
      <c r="O45" s="12"/>
      <c r="P45" s="170">
        <f>+P46+P49+P51</f>
        <v>0.5</v>
      </c>
      <c r="Q45" s="167"/>
      <c r="R45" s="147"/>
      <c r="S45" s="148"/>
      <c r="T45" s="78"/>
    </row>
    <row r="46" spans="1:20" s="67" customFormat="1" ht="22.5" customHeight="1">
      <c r="A46" s="53" t="s">
        <v>33</v>
      </c>
      <c r="B46" s="100" t="s">
        <v>78</v>
      </c>
      <c r="C46" s="48" t="s">
        <v>29</v>
      </c>
      <c r="D46" s="60">
        <v>5</v>
      </c>
      <c r="E46" s="60"/>
      <c r="F46" s="60">
        <v>60</v>
      </c>
      <c r="G46" s="60">
        <v>65</v>
      </c>
      <c r="H46" s="60">
        <v>70</v>
      </c>
      <c r="I46" s="60">
        <v>75</v>
      </c>
      <c r="J46" s="60">
        <v>80</v>
      </c>
      <c r="K46" s="554" t="s">
        <v>285</v>
      </c>
      <c r="L46" s="555"/>
      <c r="M46" s="555"/>
      <c r="N46" s="556"/>
      <c r="O46" s="215">
        <v>5</v>
      </c>
      <c r="P46" s="171">
        <f>+(O46*D46)/100</f>
        <v>0.25</v>
      </c>
      <c r="Q46" s="398" t="s">
        <v>89</v>
      </c>
      <c r="R46" s="421" t="s">
        <v>157</v>
      </c>
      <c r="S46" s="126" t="s">
        <v>160</v>
      </c>
      <c r="T46" s="66"/>
    </row>
    <row r="47" spans="1:20" s="67" customFormat="1" ht="22.5" customHeight="1" thickBot="1">
      <c r="A47" s="42"/>
      <c r="B47" s="112" t="s">
        <v>79</v>
      </c>
      <c r="C47" s="48"/>
      <c r="D47" s="48"/>
      <c r="E47" s="48"/>
      <c r="F47" s="48"/>
      <c r="G47" s="48"/>
      <c r="H47" s="48"/>
      <c r="I47" s="48"/>
      <c r="J47" s="48"/>
      <c r="K47" s="496"/>
      <c r="L47" s="497"/>
      <c r="M47" s="497"/>
      <c r="N47" s="498"/>
      <c r="O47" s="46"/>
      <c r="P47" s="180"/>
      <c r="Q47" s="399"/>
      <c r="R47" s="460"/>
      <c r="S47" s="131"/>
      <c r="T47" s="66"/>
    </row>
    <row r="48" spans="1:20" s="67" customFormat="1" ht="22.5" hidden="1" customHeight="1" thickBot="1">
      <c r="A48" s="87"/>
      <c r="B48" s="62"/>
      <c r="C48" s="63"/>
      <c r="D48" s="63"/>
      <c r="E48" s="63"/>
      <c r="F48" s="63"/>
      <c r="G48" s="63"/>
      <c r="H48" s="63"/>
      <c r="I48" s="63"/>
      <c r="J48" s="63"/>
      <c r="K48" s="499"/>
      <c r="L48" s="500"/>
      <c r="M48" s="500"/>
      <c r="N48" s="501"/>
      <c r="O48" s="89"/>
      <c r="P48" s="178"/>
      <c r="Q48" s="400"/>
      <c r="R48" s="471"/>
      <c r="S48" s="132"/>
      <c r="T48" s="66"/>
    </row>
    <row r="49" spans="1:25" s="67" customFormat="1" ht="22.5" customHeight="1">
      <c r="A49" s="42" t="s">
        <v>34</v>
      </c>
      <c r="B49" s="115" t="s">
        <v>37</v>
      </c>
      <c r="C49" s="44" t="s">
        <v>29</v>
      </c>
      <c r="D49" s="45">
        <v>5</v>
      </c>
      <c r="E49" s="45"/>
      <c r="F49" s="45">
        <v>65</v>
      </c>
      <c r="G49" s="45">
        <v>70</v>
      </c>
      <c r="H49" s="45">
        <v>75</v>
      </c>
      <c r="I49" s="45">
        <v>80</v>
      </c>
      <c r="J49" s="45">
        <v>85</v>
      </c>
      <c r="K49" s="554" t="s">
        <v>222</v>
      </c>
      <c r="L49" s="555"/>
      <c r="M49" s="555"/>
      <c r="N49" s="556"/>
      <c r="O49" s="216">
        <v>4</v>
      </c>
      <c r="P49" s="182">
        <f>+(O49*D49)/100</f>
        <v>0.2</v>
      </c>
      <c r="Q49" s="419" t="s">
        <v>89</v>
      </c>
      <c r="R49" s="460" t="s">
        <v>158</v>
      </c>
      <c r="S49" s="149" t="s">
        <v>159</v>
      </c>
      <c r="T49" s="66"/>
    </row>
    <row r="50" spans="1:25" s="67" customFormat="1" ht="22.5" customHeight="1" thickBot="1">
      <c r="A50" s="49"/>
      <c r="B50" s="50"/>
      <c r="C50" s="51"/>
      <c r="D50" s="51"/>
      <c r="E50" s="51"/>
      <c r="F50" s="51"/>
      <c r="G50" s="51"/>
      <c r="H50" s="51"/>
      <c r="I50" s="51"/>
      <c r="J50" s="51"/>
      <c r="K50" s="502"/>
      <c r="L50" s="503"/>
      <c r="M50" s="503"/>
      <c r="N50" s="504"/>
      <c r="O50" s="52"/>
      <c r="P50" s="175"/>
      <c r="Q50" s="400"/>
      <c r="R50" s="460"/>
      <c r="S50" s="131"/>
      <c r="T50" s="66"/>
    </row>
    <row r="51" spans="1:25" s="67" customFormat="1" ht="22.5" customHeight="1">
      <c r="A51" s="83" t="s">
        <v>35</v>
      </c>
      <c r="B51" s="113" t="s">
        <v>80</v>
      </c>
      <c r="C51" s="85" t="s">
        <v>29</v>
      </c>
      <c r="D51" s="86">
        <v>5</v>
      </c>
      <c r="E51" s="86"/>
      <c r="F51" s="86" t="s">
        <v>40</v>
      </c>
      <c r="G51" s="86" t="s">
        <v>41</v>
      </c>
      <c r="H51" s="86" t="s">
        <v>42</v>
      </c>
      <c r="I51" s="86" t="s">
        <v>43</v>
      </c>
      <c r="J51" s="86" t="s">
        <v>39</v>
      </c>
      <c r="K51" s="554" t="s">
        <v>285</v>
      </c>
      <c r="L51" s="555"/>
      <c r="M51" s="555"/>
      <c r="N51" s="556"/>
      <c r="O51" s="217">
        <v>1</v>
      </c>
      <c r="P51" s="174">
        <f>+(O51*D51)/100</f>
        <v>0.05</v>
      </c>
      <c r="Q51" s="419" t="s">
        <v>89</v>
      </c>
      <c r="R51" s="470" t="s">
        <v>158</v>
      </c>
      <c r="S51" s="130" t="s">
        <v>159</v>
      </c>
      <c r="T51" s="66"/>
    </row>
    <row r="52" spans="1:25" s="67" customFormat="1" ht="22.5" customHeight="1" thickBot="1">
      <c r="A52" s="87"/>
      <c r="B52" s="62"/>
      <c r="C52" s="63"/>
      <c r="D52" s="63"/>
      <c r="E52" s="63"/>
      <c r="F52" s="63"/>
      <c r="G52" s="63"/>
      <c r="H52" s="63"/>
      <c r="I52" s="63"/>
      <c r="J52" s="63"/>
      <c r="K52" s="505"/>
      <c r="L52" s="506"/>
      <c r="M52" s="506"/>
      <c r="N52" s="507"/>
      <c r="O52" s="89"/>
      <c r="P52" s="178"/>
      <c r="Q52" s="400"/>
      <c r="R52" s="471"/>
      <c r="S52" s="150"/>
      <c r="T52" s="66"/>
    </row>
    <row r="53" spans="1:25" s="71" customFormat="1" ht="22.5" customHeight="1">
      <c r="A53" s="23" t="s">
        <v>92</v>
      </c>
      <c r="B53" s="27" t="s">
        <v>99</v>
      </c>
      <c r="C53" s="28"/>
      <c r="D53" s="23">
        <f>+D54+D57</f>
        <v>10</v>
      </c>
      <c r="E53" s="28"/>
      <c r="F53" s="28"/>
      <c r="G53" s="28"/>
      <c r="H53" s="28"/>
      <c r="I53" s="28"/>
      <c r="J53" s="28"/>
      <c r="K53" s="508"/>
      <c r="L53" s="509"/>
      <c r="M53" s="509"/>
      <c r="N53" s="510"/>
      <c r="O53" s="28"/>
      <c r="P53" s="181">
        <f>+P54+P57</f>
        <v>0.27727499999999999</v>
      </c>
      <c r="Q53" s="164"/>
      <c r="R53" s="140"/>
      <c r="S53" s="141"/>
      <c r="T53" s="70"/>
    </row>
    <row r="54" spans="1:25" s="67" customFormat="1" ht="22.5" customHeight="1">
      <c r="A54" s="42" t="s">
        <v>36</v>
      </c>
      <c r="B54" s="43" t="s">
        <v>81</v>
      </c>
      <c r="C54" s="44" t="s">
        <v>29</v>
      </c>
      <c r="D54" s="45">
        <v>5</v>
      </c>
      <c r="E54" s="45"/>
      <c r="F54" s="45">
        <v>80</v>
      </c>
      <c r="G54" s="45">
        <v>85</v>
      </c>
      <c r="H54" s="45">
        <v>90</v>
      </c>
      <c r="I54" s="45">
        <v>95</v>
      </c>
      <c r="J54" s="45">
        <v>100</v>
      </c>
      <c r="K54" s="514" t="s">
        <v>244</v>
      </c>
      <c r="L54" s="515"/>
      <c r="M54" s="515"/>
      <c r="N54" s="516"/>
      <c r="O54" s="215">
        <v>4.5454999999999997</v>
      </c>
      <c r="P54" s="171">
        <f>+(O54*D54)/100</f>
        <v>0.227275</v>
      </c>
      <c r="Q54" s="398" t="s">
        <v>91</v>
      </c>
      <c r="R54" s="421" t="s">
        <v>114</v>
      </c>
      <c r="S54" s="126" t="s">
        <v>113</v>
      </c>
      <c r="T54" s="80" t="s">
        <v>103</v>
      </c>
      <c r="U54" s="67" t="s">
        <v>104</v>
      </c>
    </row>
    <row r="55" spans="1:25" s="67" customFormat="1" ht="22.5" customHeight="1">
      <c r="A55" s="42"/>
      <c r="B55" s="47"/>
      <c r="C55" s="48"/>
      <c r="D55" s="48"/>
      <c r="E55" s="48"/>
      <c r="F55" s="48"/>
      <c r="G55" s="48"/>
      <c r="H55" s="48"/>
      <c r="I55" s="48"/>
      <c r="J55" s="48"/>
      <c r="K55" s="514"/>
      <c r="L55" s="515"/>
      <c r="M55" s="515"/>
      <c r="N55" s="516"/>
      <c r="O55" s="46"/>
      <c r="P55" s="180"/>
      <c r="Q55" s="399"/>
      <c r="R55" s="460"/>
      <c r="S55" s="126" t="s">
        <v>161</v>
      </c>
      <c r="T55" s="66"/>
      <c r="U55" s="67" t="s">
        <v>105</v>
      </c>
    </row>
    <row r="56" spans="1:25" s="67" customFormat="1" ht="22.5" customHeight="1" thickBot="1">
      <c r="A56" s="49"/>
      <c r="B56" s="50"/>
      <c r="C56" s="51"/>
      <c r="D56" s="51"/>
      <c r="E56" s="51"/>
      <c r="F56" s="51"/>
      <c r="G56" s="51"/>
      <c r="H56" s="51"/>
      <c r="I56" s="51"/>
      <c r="J56" s="51"/>
      <c r="K56" s="502"/>
      <c r="L56" s="503"/>
      <c r="M56" s="503"/>
      <c r="N56" s="504"/>
      <c r="O56" s="52"/>
      <c r="P56" s="175"/>
      <c r="Q56" s="400"/>
      <c r="R56" s="460"/>
      <c r="S56" s="131"/>
      <c r="T56" s="66"/>
      <c r="U56" s="67" t="s">
        <v>106</v>
      </c>
    </row>
    <row r="57" spans="1:25" s="67" customFormat="1" ht="22.5" customHeight="1">
      <c r="A57" s="83" t="s">
        <v>38</v>
      </c>
      <c r="B57" s="84" t="s">
        <v>82</v>
      </c>
      <c r="C57" s="85" t="s">
        <v>29</v>
      </c>
      <c r="D57" s="86">
        <v>5</v>
      </c>
      <c r="E57" s="86"/>
      <c r="F57" s="86" t="s">
        <v>84</v>
      </c>
      <c r="G57" s="86" t="s">
        <v>85</v>
      </c>
      <c r="H57" s="86" t="s">
        <v>86</v>
      </c>
      <c r="I57" s="86" t="s">
        <v>87</v>
      </c>
      <c r="J57" s="86" t="s">
        <v>88</v>
      </c>
      <c r="K57" s="467" t="s">
        <v>84</v>
      </c>
      <c r="L57" s="468"/>
      <c r="M57" s="468"/>
      <c r="N57" s="469"/>
      <c r="O57" s="217">
        <v>1</v>
      </c>
      <c r="P57" s="174">
        <f>+(O57*D57)/100</f>
        <v>0.05</v>
      </c>
      <c r="Q57" s="419" t="s">
        <v>89</v>
      </c>
      <c r="R57" s="443" t="s">
        <v>114</v>
      </c>
      <c r="S57" s="130" t="s">
        <v>113</v>
      </c>
      <c r="T57" s="66"/>
      <c r="U57" s="9" t="s">
        <v>107</v>
      </c>
      <c r="W57" s="67" t="s">
        <v>108</v>
      </c>
    </row>
    <row r="58" spans="1:25" s="67" customFormat="1" ht="22.5" customHeight="1" thickBot="1">
      <c r="A58" s="87"/>
      <c r="B58" s="88" t="s">
        <v>83</v>
      </c>
      <c r="C58" s="63"/>
      <c r="D58" s="63"/>
      <c r="E58" s="63"/>
      <c r="F58" s="63"/>
      <c r="G58" s="63"/>
      <c r="H58" s="63"/>
      <c r="I58" s="63"/>
      <c r="J58" s="63"/>
      <c r="K58" s="517"/>
      <c r="L58" s="518"/>
      <c r="M58" s="518"/>
      <c r="N58" s="519"/>
      <c r="O58" s="89"/>
      <c r="P58" s="178"/>
      <c r="Q58" s="400"/>
      <c r="R58" s="432"/>
      <c r="S58" s="150"/>
      <c r="T58" s="66"/>
      <c r="W58" s="67" t="s">
        <v>109</v>
      </c>
    </row>
    <row r="59" spans="1:25" s="11" customFormat="1" ht="22.5" customHeight="1" thickBot="1">
      <c r="A59" s="24"/>
      <c r="B59" s="24" t="s">
        <v>17</v>
      </c>
      <c r="C59" s="24"/>
      <c r="D59" s="152">
        <f>+D7+D11+D44</f>
        <v>100</v>
      </c>
      <c r="E59" s="24"/>
      <c r="F59" s="24">
        <v>1</v>
      </c>
      <c r="G59" s="24">
        <v>2</v>
      </c>
      <c r="H59" s="24">
        <v>3</v>
      </c>
      <c r="I59" s="24">
        <v>4</v>
      </c>
      <c r="J59" s="24">
        <v>5</v>
      </c>
      <c r="K59" s="511" t="s">
        <v>44</v>
      </c>
      <c r="L59" s="512"/>
      <c r="M59" s="512"/>
      <c r="N59" s="512"/>
      <c r="O59" s="513"/>
      <c r="P59" s="25">
        <f>SUM($P9,$P13,$P19,$P24,$P28,$P31,$P35,$P41,$P46,$P49,$P51,$P54,$P57)</f>
        <v>3.4348664800000002</v>
      </c>
      <c r="Q59" s="168"/>
      <c r="R59" s="25"/>
      <c r="S59" s="26"/>
      <c r="T59" s="10"/>
      <c r="X59" s="9" t="s">
        <v>110</v>
      </c>
      <c r="Y59" s="9">
        <v>2.8780000000000001</v>
      </c>
    </row>
  </sheetData>
  <sheetProtection formatCells="0" formatColumns="0" formatRows="0" insertColumns="0" insertRows="0" insertHyperlinks="0"/>
  <mergeCells count="88">
    <mergeCell ref="K57:N57"/>
    <mergeCell ref="Q57:Q58"/>
    <mergeCell ref="R57:R58"/>
    <mergeCell ref="K58:N58"/>
    <mergeCell ref="K59:O59"/>
    <mergeCell ref="K53:N53"/>
    <mergeCell ref="K54:N54"/>
    <mergeCell ref="Q54:Q56"/>
    <mergeCell ref="R54:R56"/>
    <mergeCell ref="K55:N55"/>
    <mergeCell ref="K56:N56"/>
    <mergeCell ref="K49:N49"/>
    <mergeCell ref="Q49:Q50"/>
    <mergeCell ref="R49:R50"/>
    <mergeCell ref="K50:N50"/>
    <mergeCell ref="K51:N51"/>
    <mergeCell ref="Q51:Q52"/>
    <mergeCell ref="R51:R52"/>
    <mergeCell ref="K52:N52"/>
    <mergeCell ref="K44:N44"/>
    <mergeCell ref="K45:N45"/>
    <mergeCell ref="K46:N46"/>
    <mergeCell ref="Q46:Q48"/>
    <mergeCell ref="R46:R48"/>
    <mergeCell ref="K47:N47"/>
    <mergeCell ref="K48:N48"/>
    <mergeCell ref="K40:N40"/>
    <mergeCell ref="K41:N41"/>
    <mergeCell ref="Q41:Q43"/>
    <mergeCell ref="R41:R43"/>
    <mergeCell ref="K42:N42"/>
    <mergeCell ref="K43:N43"/>
    <mergeCell ref="K35:N35"/>
    <mergeCell ref="Q35:Q39"/>
    <mergeCell ref="R35:R39"/>
    <mergeCell ref="K36:N36"/>
    <mergeCell ref="K37:N37"/>
    <mergeCell ref="K38:N38"/>
    <mergeCell ref="K39:N39"/>
    <mergeCell ref="K31:N31"/>
    <mergeCell ref="Q31:Q34"/>
    <mergeCell ref="R31:R34"/>
    <mergeCell ref="K32:N32"/>
    <mergeCell ref="K33:N33"/>
    <mergeCell ref="K34:N34"/>
    <mergeCell ref="K23:N23"/>
    <mergeCell ref="R24:R25"/>
    <mergeCell ref="K25:N25"/>
    <mergeCell ref="K27:N27"/>
    <mergeCell ref="K28:N28"/>
    <mergeCell ref="Q28:Q29"/>
    <mergeCell ref="R28:R29"/>
    <mergeCell ref="K26:N26"/>
    <mergeCell ref="K24:N24"/>
    <mergeCell ref="Q24:Q25"/>
    <mergeCell ref="I13:I15"/>
    <mergeCell ref="J13:J15"/>
    <mergeCell ref="K13:N13"/>
    <mergeCell ref="Q13:Q15"/>
    <mergeCell ref="K12:N12"/>
    <mergeCell ref="I19:I21"/>
    <mergeCell ref="J19:J21"/>
    <mergeCell ref="K19:N19"/>
    <mergeCell ref="Q19:Q21"/>
    <mergeCell ref="R19:R21"/>
    <mergeCell ref="K7:N7"/>
    <mergeCell ref="K8:N8"/>
    <mergeCell ref="R9:R10"/>
    <mergeCell ref="K10:N10"/>
    <mergeCell ref="R13:R15"/>
    <mergeCell ref="K11:N11"/>
    <mergeCell ref="K9:N9"/>
    <mergeCell ref="Q9:Q10"/>
    <mergeCell ref="R5:R6"/>
    <mergeCell ref="S5:S6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0" max="1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Y59"/>
  <sheetViews>
    <sheetView showGridLines="0" view="pageBreakPreview" zoomScaleSheetLayoutView="100" workbookViewId="0">
      <pane ySplit="6" topLeftCell="A52" activePane="bottomLeft" state="frozen"/>
      <selection activeCell="F82" sqref="F82"/>
      <selection pane="bottomLeft" activeCell="P20" sqref="P20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276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 t="s">
        <v>328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35" customFormat="1">
      <c r="A7" s="15" t="s">
        <v>162</v>
      </c>
      <c r="B7" s="15" t="s">
        <v>163</v>
      </c>
      <c r="C7" s="32"/>
      <c r="D7" s="15">
        <f>+D8</f>
        <v>20</v>
      </c>
      <c r="E7" s="15"/>
      <c r="F7" s="32"/>
      <c r="G7" s="32"/>
      <c r="H7" s="32"/>
      <c r="I7" s="32"/>
      <c r="J7" s="32"/>
      <c r="K7" s="405"/>
      <c r="L7" s="406"/>
      <c r="M7" s="406"/>
      <c r="N7" s="407"/>
      <c r="O7" s="33"/>
      <c r="P7" s="169">
        <f>+P8</f>
        <v>1</v>
      </c>
      <c r="Q7" s="159"/>
      <c r="R7" s="123"/>
      <c r="S7" s="123"/>
      <c r="T7" s="34"/>
    </row>
    <row r="8" spans="1:20" s="17" customFormat="1" ht="21" thickBot="1">
      <c r="A8" s="12" t="s">
        <v>92</v>
      </c>
      <c r="B8" s="12" t="s">
        <v>10</v>
      </c>
      <c r="C8" s="18"/>
      <c r="D8" s="12">
        <f>+D9</f>
        <v>20</v>
      </c>
      <c r="E8" s="12"/>
      <c r="F8" s="18"/>
      <c r="G8" s="18"/>
      <c r="H8" s="18"/>
      <c r="I8" s="18"/>
      <c r="J8" s="18"/>
      <c r="K8" s="395"/>
      <c r="L8" s="396"/>
      <c r="M8" s="396"/>
      <c r="N8" s="397"/>
      <c r="O8" s="13"/>
      <c r="P8" s="170">
        <f>+P9</f>
        <v>1</v>
      </c>
      <c r="Q8" s="160"/>
      <c r="R8" s="124"/>
      <c r="S8" s="124"/>
      <c r="T8" s="16"/>
    </row>
    <row r="9" spans="1:20" s="67" customFormat="1" ht="22.5" customHeight="1">
      <c r="A9" s="83" t="s">
        <v>20</v>
      </c>
      <c r="B9" s="102" t="s">
        <v>179</v>
      </c>
      <c r="C9" s="86" t="s">
        <v>21</v>
      </c>
      <c r="D9" s="86">
        <v>20</v>
      </c>
      <c r="E9" s="86"/>
      <c r="F9" s="86">
        <v>50</v>
      </c>
      <c r="G9" s="86">
        <v>75</v>
      </c>
      <c r="H9" s="86">
        <v>100</v>
      </c>
      <c r="I9" s="414" t="s">
        <v>175</v>
      </c>
      <c r="J9" s="414" t="s">
        <v>176</v>
      </c>
      <c r="K9" s="99" t="s">
        <v>65</v>
      </c>
      <c r="L9" s="103" t="s">
        <v>14</v>
      </c>
      <c r="M9" s="103" t="s">
        <v>48</v>
      </c>
      <c r="N9" s="103" t="s">
        <v>15</v>
      </c>
      <c r="O9" s="217">
        <v>5</v>
      </c>
      <c r="P9" s="174">
        <f>+(O9*D9)/100</f>
        <v>1</v>
      </c>
      <c r="Q9" s="419" t="s">
        <v>91</v>
      </c>
      <c r="R9" s="420" t="s">
        <v>114</v>
      </c>
      <c r="S9" s="130" t="s">
        <v>113</v>
      </c>
      <c r="T9" s="66"/>
    </row>
    <row r="10" spans="1:20" s="67" customFormat="1" ht="22.5" customHeight="1">
      <c r="A10" s="53"/>
      <c r="B10" s="47" t="s">
        <v>223</v>
      </c>
      <c r="C10" s="48"/>
      <c r="D10" s="48"/>
      <c r="E10" s="48"/>
      <c r="F10" s="48"/>
      <c r="G10" s="48"/>
      <c r="H10" s="48"/>
      <c r="I10" s="409"/>
      <c r="J10" s="409"/>
      <c r="K10" s="184" t="s">
        <v>58</v>
      </c>
      <c r="L10" s="185">
        <v>100</v>
      </c>
      <c r="M10" s="58">
        <v>12.72</v>
      </c>
      <c r="N10" s="191">
        <v>100</v>
      </c>
      <c r="O10" s="48"/>
      <c r="P10" s="172"/>
      <c r="Q10" s="399"/>
      <c r="R10" s="401"/>
      <c r="S10" s="126" t="s">
        <v>172</v>
      </c>
      <c r="T10" s="66"/>
    </row>
    <row r="11" spans="1:20" s="67" customFormat="1" ht="22.5" customHeight="1">
      <c r="A11" s="53"/>
      <c r="B11" s="47"/>
      <c r="C11" s="48"/>
      <c r="D11" s="48"/>
      <c r="E11" s="48"/>
      <c r="F11" s="48"/>
      <c r="G11" s="48"/>
      <c r="H11" s="48"/>
      <c r="I11" s="415"/>
      <c r="J11" s="415"/>
      <c r="K11" s="184" t="s">
        <v>60</v>
      </c>
      <c r="L11" s="185">
        <v>100</v>
      </c>
      <c r="M11" s="58">
        <v>7.27</v>
      </c>
      <c r="N11" s="191">
        <v>100</v>
      </c>
      <c r="O11" s="48"/>
      <c r="P11" s="172"/>
      <c r="Q11" s="399"/>
      <c r="R11" s="401"/>
      <c r="S11" s="126" t="s">
        <v>171</v>
      </c>
      <c r="T11" s="66"/>
    </row>
    <row r="12" spans="1:20" s="67" customFormat="1" ht="22.5" customHeight="1" thickBot="1">
      <c r="A12" s="53"/>
      <c r="B12" s="47"/>
      <c r="C12" s="48"/>
      <c r="D12" s="48"/>
      <c r="E12" s="48"/>
      <c r="F12" s="48"/>
      <c r="G12" s="48"/>
      <c r="H12" s="48"/>
      <c r="I12" s="44"/>
      <c r="J12" s="44"/>
      <c r="O12" s="48"/>
      <c r="P12" s="172"/>
      <c r="Q12" s="399"/>
      <c r="R12" s="401"/>
      <c r="S12" s="127"/>
      <c r="T12" s="66"/>
    </row>
    <row r="13" spans="1:20" s="69" customFormat="1" ht="22.5" customHeight="1">
      <c r="A13" s="15" t="s">
        <v>164</v>
      </c>
      <c r="B13" s="22" t="s">
        <v>165</v>
      </c>
      <c r="C13" s="36"/>
      <c r="D13" s="37">
        <f>+D14</f>
        <v>10</v>
      </c>
      <c r="E13" s="36"/>
      <c r="F13" s="36"/>
      <c r="G13" s="36"/>
      <c r="H13" s="36"/>
      <c r="I13" s="36"/>
      <c r="J13" s="36"/>
      <c r="K13" s="422"/>
      <c r="L13" s="423"/>
      <c r="M13" s="423"/>
      <c r="N13" s="424"/>
      <c r="O13" s="36"/>
      <c r="P13" s="176">
        <f>+P14</f>
        <v>0.1</v>
      </c>
      <c r="Q13" s="161"/>
      <c r="R13" s="134"/>
      <c r="S13" s="135"/>
      <c r="T13" s="68"/>
    </row>
    <row r="14" spans="1:20" s="71" customFormat="1" ht="22.5" customHeight="1">
      <c r="A14" s="23" t="s">
        <v>92</v>
      </c>
      <c r="B14" s="23" t="s">
        <v>93</v>
      </c>
      <c r="C14" s="20"/>
      <c r="D14" s="14">
        <f>+D15</f>
        <v>10</v>
      </c>
      <c r="E14" s="20"/>
      <c r="F14" s="20"/>
      <c r="G14" s="20"/>
      <c r="H14" s="20"/>
      <c r="I14" s="20"/>
      <c r="J14" s="20"/>
      <c r="K14" s="425"/>
      <c r="L14" s="426"/>
      <c r="M14" s="426"/>
      <c r="N14" s="427"/>
      <c r="O14" s="21"/>
      <c r="P14" s="170">
        <f>+P15</f>
        <v>0.1</v>
      </c>
      <c r="Q14" s="162"/>
      <c r="R14" s="136"/>
      <c r="S14" s="137"/>
      <c r="T14" s="70"/>
    </row>
    <row r="15" spans="1:20" s="67" customFormat="1" ht="22.5" customHeight="1">
      <c r="A15" s="53" t="s">
        <v>23</v>
      </c>
      <c r="B15" s="47" t="s">
        <v>28</v>
      </c>
      <c r="C15" s="48" t="s">
        <v>29</v>
      </c>
      <c r="D15" s="60">
        <v>10</v>
      </c>
      <c r="E15" s="60"/>
      <c r="F15" s="60">
        <v>65</v>
      </c>
      <c r="G15" s="60">
        <v>70</v>
      </c>
      <c r="H15" s="60">
        <v>75</v>
      </c>
      <c r="I15" s="60">
        <v>80</v>
      </c>
      <c r="J15" s="60">
        <v>85</v>
      </c>
      <c r="K15" s="428" t="s">
        <v>285</v>
      </c>
      <c r="L15" s="429"/>
      <c r="M15" s="429"/>
      <c r="N15" s="430"/>
      <c r="O15" s="215">
        <v>1</v>
      </c>
      <c r="P15" s="177">
        <f>+(O15*D15)/100</f>
        <v>0.1</v>
      </c>
      <c r="Q15" s="398" t="s">
        <v>89</v>
      </c>
      <c r="R15" s="431" t="s">
        <v>149</v>
      </c>
      <c r="S15" s="126" t="s">
        <v>151</v>
      </c>
      <c r="T15" s="66"/>
    </row>
    <row r="16" spans="1:20" s="67" customFormat="1" ht="22.5" customHeight="1" thickBot="1">
      <c r="A16" s="87"/>
      <c r="B16" s="105"/>
      <c r="C16" s="106"/>
      <c r="D16" s="106"/>
      <c r="E16" s="106"/>
      <c r="F16" s="106"/>
      <c r="G16" s="106"/>
      <c r="H16" s="106"/>
      <c r="I16" s="106"/>
      <c r="J16" s="106"/>
      <c r="K16" s="433"/>
      <c r="L16" s="434"/>
      <c r="M16" s="434"/>
      <c r="N16" s="435"/>
      <c r="O16" s="89"/>
      <c r="P16" s="178"/>
      <c r="Q16" s="400"/>
      <c r="R16" s="432"/>
      <c r="S16" s="132"/>
      <c r="T16" s="66"/>
    </row>
    <row r="17" spans="1:20" s="69" customFormat="1" ht="22.5" customHeight="1">
      <c r="A17" s="15" t="s">
        <v>166</v>
      </c>
      <c r="B17" s="19" t="s">
        <v>167</v>
      </c>
      <c r="C17" s="38"/>
      <c r="D17" s="39">
        <f>+D18+D23+D30+D40</f>
        <v>45</v>
      </c>
      <c r="E17" s="38"/>
      <c r="F17" s="38"/>
      <c r="G17" s="38"/>
      <c r="H17" s="38"/>
      <c r="I17" s="38"/>
      <c r="J17" s="38"/>
      <c r="K17" s="416"/>
      <c r="L17" s="417"/>
      <c r="M17" s="417"/>
      <c r="N17" s="418"/>
      <c r="O17" s="38"/>
      <c r="P17" s="179">
        <f>+P18+P23+P30+P40</f>
        <v>2.2494999999999998</v>
      </c>
      <c r="Q17" s="163"/>
      <c r="R17" s="138"/>
      <c r="S17" s="139"/>
      <c r="T17" s="68"/>
    </row>
    <row r="18" spans="1:20" s="73" customFormat="1" ht="22.5" customHeight="1">
      <c r="A18" s="23" t="s">
        <v>92</v>
      </c>
      <c r="B18" s="12" t="s">
        <v>94</v>
      </c>
      <c r="C18" s="28"/>
      <c r="D18" s="14">
        <f>+D19</f>
        <v>15</v>
      </c>
      <c r="E18" s="28"/>
      <c r="F18" s="28"/>
      <c r="G18" s="28"/>
      <c r="H18" s="28"/>
      <c r="I18" s="28"/>
      <c r="J18" s="28"/>
      <c r="K18" s="411"/>
      <c r="L18" s="412"/>
      <c r="M18" s="412"/>
      <c r="N18" s="413"/>
      <c r="O18" s="13"/>
      <c r="P18" s="170">
        <f>+P19</f>
        <v>0.74949999999999994</v>
      </c>
      <c r="Q18" s="164"/>
      <c r="R18" s="140"/>
      <c r="S18" s="141"/>
      <c r="T18" s="72"/>
    </row>
    <row r="19" spans="1:20" s="67" customFormat="1" ht="22.5" customHeight="1" thickBot="1">
      <c r="A19" s="42" t="s">
        <v>24</v>
      </c>
      <c r="B19" s="100" t="s">
        <v>66</v>
      </c>
      <c r="C19" s="44" t="s">
        <v>29</v>
      </c>
      <c r="D19" s="45">
        <v>15</v>
      </c>
      <c r="E19" s="45"/>
      <c r="F19" s="45">
        <v>50</v>
      </c>
      <c r="G19" s="45">
        <v>75</v>
      </c>
      <c r="H19" s="45">
        <v>100</v>
      </c>
      <c r="I19" s="408" t="s">
        <v>175</v>
      </c>
      <c r="J19" s="408" t="s">
        <v>176</v>
      </c>
      <c r="K19" s="532" t="s">
        <v>186</v>
      </c>
      <c r="L19" s="533"/>
      <c r="M19" s="533"/>
      <c r="N19" s="534"/>
      <c r="O19" s="48"/>
      <c r="P19" s="171">
        <f>SUM(P21:P22)</f>
        <v>0.74949999999999994</v>
      </c>
      <c r="Q19" s="436" t="s">
        <v>91</v>
      </c>
      <c r="R19" s="431" t="s">
        <v>114</v>
      </c>
      <c r="S19" s="126" t="s">
        <v>113</v>
      </c>
      <c r="T19" s="66"/>
    </row>
    <row r="20" spans="1:20" s="67" customFormat="1" ht="22.5" customHeight="1">
      <c r="A20" s="42"/>
      <c r="B20" s="100" t="s">
        <v>67</v>
      </c>
      <c r="C20" s="44"/>
      <c r="D20" s="44"/>
      <c r="E20" s="44"/>
      <c r="F20" s="44"/>
      <c r="G20" s="44"/>
      <c r="H20" s="44"/>
      <c r="I20" s="409"/>
      <c r="J20" s="409"/>
      <c r="K20" s="99" t="s">
        <v>65</v>
      </c>
      <c r="L20" s="103" t="s">
        <v>14</v>
      </c>
      <c r="M20" s="103" t="s">
        <v>48</v>
      </c>
      <c r="N20" s="103" t="s">
        <v>15</v>
      </c>
      <c r="O20" s="48"/>
      <c r="P20" s="180"/>
      <c r="Q20" s="437"/>
      <c r="R20" s="439"/>
      <c r="S20" s="126" t="s">
        <v>172</v>
      </c>
      <c r="T20" s="66"/>
    </row>
    <row r="21" spans="1:20" s="67" customFormat="1" ht="22.5" customHeight="1" thickBot="1">
      <c r="A21" s="49"/>
      <c r="B21" s="107" t="s">
        <v>184</v>
      </c>
      <c r="C21" s="108"/>
      <c r="D21" s="108"/>
      <c r="E21" s="108"/>
      <c r="F21" s="108"/>
      <c r="G21" s="51"/>
      <c r="H21" s="51"/>
      <c r="I21" s="550"/>
      <c r="J21" s="550"/>
      <c r="K21" s="184" t="s">
        <v>197</v>
      </c>
      <c r="L21" s="199">
        <v>97.98</v>
      </c>
      <c r="M21" s="196">
        <v>9.3699999999999992</v>
      </c>
      <c r="N21" s="191">
        <v>100</v>
      </c>
      <c r="O21" s="215">
        <v>5</v>
      </c>
      <c r="P21" s="175">
        <f>+O21*M21/100</f>
        <v>0.46849999999999992</v>
      </c>
      <c r="Q21" s="438"/>
      <c r="R21" s="439"/>
      <c r="S21" s="126" t="s">
        <v>171</v>
      </c>
      <c r="T21" s="66"/>
    </row>
    <row r="22" spans="1:20" s="67" customFormat="1" ht="22.5" customHeight="1">
      <c r="A22" s="49"/>
      <c r="B22" s="218"/>
      <c r="C22" s="108"/>
      <c r="D22" s="108"/>
      <c r="E22" s="108"/>
      <c r="F22" s="108"/>
      <c r="G22" s="108"/>
      <c r="H22" s="108"/>
      <c r="I22" s="207"/>
      <c r="J22" s="207"/>
      <c r="K22" s="219" t="s">
        <v>198</v>
      </c>
      <c r="L22" s="199">
        <v>98.67</v>
      </c>
      <c r="M22" s="196">
        <v>5.62</v>
      </c>
      <c r="N22" s="191">
        <v>100</v>
      </c>
      <c r="O22" s="215">
        <v>5</v>
      </c>
      <c r="P22" s="175">
        <f>+O22*M22/100</f>
        <v>0.28100000000000003</v>
      </c>
      <c r="Q22" s="208"/>
      <c r="R22" s="209"/>
      <c r="S22" s="149"/>
      <c r="T22" s="66"/>
    </row>
    <row r="23" spans="1:20" s="75" customFormat="1" ht="22.5" customHeight="1">
      <c r="A23" s="23" t="s">
        <v>92</v>
      </c>
      <c r="B23" s="30" t="s">
        <v>95</v>
      </c>
      <c r="C23" s="23"/>
      <c r="D23" s="23">
        <f>+D24+D28</f>
        <v>10</v>
      </c>
      <c r="E23" s="23"/>
      <c r="F23" s="23"/>
      <c r="G23" s="23"/>
      <c r="H23" s="23"/>
      <c r="I23" s="31"/>
      <c r="J23" s="31"/>
      <c r="K23" s="447"/>
      <c r="L23" s="448"/>
      <c r="M23" s="448"/>
      <c r="N23" s="449"/>
      <c r="O23" s="23"/>
      <c r="P23" s="181">
        <f>+P24+P28</f>
        <v>0.5</v>
      </c>
      <c r="Q23" s="165"/>
      <c r="R23" s="142"/>
      <c r="S23" s="143"/>
      <c r="T23" s="74"/>
    </row>
    <row r="24" spans="1:20" s="67" customFormat="1" ht="22.5" customHeight="1">
      <c r="A24" s="42" t="s">
        <v>26</v>
      </c>
      <c r="B24" s="43" t="s">
        <v>71</v>
      </c>
      <c r="C24" s="44" t="s">
        <v>29</v>
      </c>
      <c r="D24" s="60">
        <v>5</v>
      </c>
      <c r="E24" s="60"/>
      <c r="F24" s="109">
        <v>80</v>
      </c>
      <c r="G24" s="109">
        <v>85</v>
      </c>
      <c r="H24" s="109">
        <v>90</v>
      </c>
      <c r="I24" s="109">
        <v>95</v>
      </c>
      <c r="J24" s="109">
        <v>100</v>
      </c>
      <c r="K24" s="450" t="s">
        <v>180</v>
      </c>
      <c r="L24" s="451"/>
      <c r="M24" s="451"/>
      <c r="N24" s="452"/>
      <c r="O24" s="216">
        <v>5</v>
      </c>
      <c r="P24" s="182">
        <f>+(O24*D24)/100</f>
        <v>0.25</v>
      </c>
      <c r="Q24" s="453" t="s">
        <v>90</v>
      </c>
      <c r="R24" s="455" t="s">
        <v>114</v>
      </c>
      <c r="S24" s="126" t="s">
        <v>153</v>
      </c>
      <c r="T24" s="66"/>
    </row>
    <row r="25" spans="1:20" s="67" customFormat="1" ht="22.5" customHeight="1" thickBot="1">
      <c r="A25" s="53"/>
      <c r="B25" s="50" t="s">
        <v>72</v>
      </c>
      <c r="C25" s="51"/>
      <c r="D25" s="51"/>
      <c r="E25" s="51"/>
      <c r="F25" s="110"/>
      <c r="G25" s="110"/>
      <c r="H25" s="110"/>
      <c r="I25" s="110"/>
      <c r="J25" s="188"/>
      <c r="K25" s="457" t="s">
        <v>181</v>
      </c>
      <c r="L25" s="458"/>
      <c r="M25" s="458"/>
      <c r="N25" s="459"/>
      <c r="O25" s="52"/>
      <c r="P25" s="175"/>
      <c r="Q25" s="454"/>
      <c r="R25" s="456"/>
      <c r="S25" s="131"/>
      <c r="T25" s="66"/>
    </row>
    <row r="26" spans="1:20" s="67" customFormat="1" ht="22.5" customHeight="1">
      <c r="A26" s="53"/>
      <c r="B26" s="50"/>
      <c r="C26" s="51"/>
      <c r="D26" s="51"/>
      <c r="E26" s="51"/>
      <c r="F26" s="110"/>
      <c r="G26" s="110"/>
      <c r="H26" s="110"/>
      <c r="I26" s="110"/>
      <c r="J26" s="111"/>
      <c r="K26" s="457" t="s">
        <v>330</v>
      </c>
      <c r="L26" s="458"/>
      <c r="M26" s="458"/>
      <c r="N26" s="459"/>
      <c r="O26" s="52"/>
      <c r="P26" s="175"/>
      <c r="Q26" s="187"/>
      <c r="R26" s="206"/>
      <c r="S26" s="133"/>
      <c r="T26" s="66"/>
    </row>
    <row r="27" spans="1:20" s="67" customFormat="1" ht="22.5" customHeight="1" thickBot="1">
      <c r="A27" s="61"/>
      <c r="B27" s="62"/>
      <c r="C27" s="63"/>
      <c r="D27" s="63"/>
      <c r="E27" s="63"/>
      <c r="F27" s="189"/>
      <c r="G27" s="189"/>
      <c r="H27" s="189"/>
      <c r="I27" s="189"/>
      <c r="J27" s="220"/>
      <c r="K27" s="557" t="s">
        <v>329</v>
      </c>
      <c r="L27" s="557"/>
      <c r="M27" s="557"/>
      <c r="N27" s="557"/>
      <c r="O27" s="221"/>
      <c r="P27" s="178"/>
      <c r="Q27" s="187"/>
      <c r="R27" s="206"/>
      <c r="S27" s="133"/>
      <c r="T27" s="66"/>
    </row>
    <row r="28" spans="1:20" s="67" customFormat="1" ht="22.5" customHeight="1">
      <c r="A28" s="42" t="s">
        <v>27</v>
      </c>
      <c r="B28" s="115" t="s">
        <v>73</v>
      </c>
      <c r="C28" s="44" t="s">
        <v>22</v>
      </c>
      <c r="D28" s="45">
        <v>5</v>
      </c>
      <c r="E28" s="45"/>
      <c r="F28" s="292">
        <v>0</v>
      </c>
      <c r="G28" s="292">
        <v>0</v>
      </c>
      <c r="H28" s="292">
        <v>0</v>
      </c>
      <c r="I28" s="292">
        <v>0</v>
      </c>
      <c r="J28" s="45">
        <v>1</v>
      </c>
      <c r="K28" s="558" t="s">
        <v>331</v>
      </c>
      <c r="L28" s="559"/>
      <c r="M28" s="559"/>
      <c r="N28" s="560"/>
      <c r="O28" s="216">
        <v>5</v>
      </c>
      <c r="P28" s="182">
        <f>+(O28*D28)/100</f>
        <v>0.25</v>
      </c>
      <c r="Q28" s="440" t="s">
        <v>91</v>
      </c>
      <c r="R28" s="441" t="s">
        <v>114</v>
      </c>
      <c r="S28" s="130" t="s">
        <v>113</v>
      </c>
      <c r="T28" s="66"/>
    </row>
    <row r="29" spans="1:20" s="67" customFormat="1" ht="22.5" customHeight="1" thickBot="1">
      <c r="A29" s="87"/>
      <c r="B29" s="88" t="s">
        <v>185</v>
      </c>
      <c r="C29" s="63"/>
      <c r="D29" s="63"/>
      <c r="E29" s="63"/>
      <c r="F29" s="63"/>
      <c r="G29" s="63"/>
      <c r="H29" s="63"/>
      <c r="I29" s="63"/>
      <c r="J29" s="63"/>
      <c r="K29" s="205"/>
      <c r="L29" s="153"/>
      <c r="M29" s="153"/>
      <c r="N29" s="154"/>
      <c r="O29" s="89"/>
      <c r="P29" s="178"/>
      <c r="Q29" s="438"/>
      <c r="R29" s="442"/>
      <c r="S29" s="144" t="s">
        <v>173</v>
      </c>
      <c r="T29" s="66"/>
    </row>
    <row r="30" spans="1:20" s="75" customFormat="1" ht="22.5" customHeight="1">
      <c r="A30" s="23" t="s">
        <v>92</v>
      </c>
      <c r="B30" s="29" t="s">
        <v>96</v>
      </c>
      <c r="C30" s="23"/>
      <c r="D30" s="23">
        <f>+D31+D35</f>
        <v>10</v>
      </c>
      <c r="E30" s="23"/>
      <c r="F30" s="23"/>
      <c r="G30" s="23"/>
      <c r="H30" s="23"/>
      <c r="I30" s="23"/>
      <c r="J30" s="23"/>
      <c r="K30" s="156"/>
      <c r="L30" s="157"/>
      <c r="M30" s="157"/>
      <c r="N30" s="158"/>
      <c r="O30" s="23"/>
      <c r="P30" s="181">
        <f>+P31+P35</f>
        <v>0.5</v>
      </c>
      <c r="Q30" s="165"/>
      <c r="R30" s="142"/>
      <c r="S30" s="143"/>
      <c r="T30" s="74"/>
    </row>
    <row r="31" spans="1:20" s="67" customFormat="1" ht="22.5" customHeight="1">
      <c r="A31" s="42" t="s">
        <v>30</v>
      </c>
      <c r="B31" s="100" t="s">
        <v>74</v>
      </c>
      <c r="C31" s="48" t="s">
        <v>29</v>
      </c>
      <c r="D31" s="60">
        <v>5</v>
      </c>
      <c r="E31" s="60"/>
      <c r="F31" s="60">
        <v>80</v>
      </c>
      <c r="G31" s="60">
        <v>85</v>
      </c>
      <c r="H31" s="60">
        <v>90</v>
      </c>
      <c r="I31" s="60">
        <v>95</v>
      </c>
      <c r="J31" s="60">
        <v>100</v>
      </c>
      <c r="K31" s="450" t="s">
        <v>199</v>
      </c>
      <c r="L31" s="451"/>
      <c r="M31" s="451"/>
      <c r="N31" s="452"/>
      <c r="O31" s="215">
        <v>5</v>
      </c>
      <c r="P31" s="171">
        <f>+(O31*D31)/100</f>
        <v>0.25</v>
      </c>
      <c r="Q31" s="398" t="s">
        <v>91</v>
      </c>
      <c r="R31" s="421" t="s">
        <v>114</v>
      </c>
      <c r="S31" s="126" t="s">
        <v>113</v>
      </c>
      <c r="T31" s="66"/>
    </row>
    <row r="32" spans="1:20" s="67" customFormat="1" ht="22.5" customHeight="1">
      <c r="A32" s="42"/>
      <c r="B32" s="100" t="s">
        <v>75</v>
      </c>
      <c r="C32" s="48"/>
      <c r="D32" s="48"/>
      <c r="E32" s="48"/>
      <c r="F32" s="48"/>
      <c r="G32" s="48"/>
      <c r="H32" s="48"/>
      <c r="I32" s="48"/>
      <c r="J32" s="48"/>
      <c r="K32" s="450"/>
      <c r="L32" s="451"/>
      <c r="M32" s="451"/>
      <c r="N32" s="452"/>
      <c r="O32" s="46"/>
      <c r="P32" s="180"/>
      <c r="Q32" s="399"/>
      <c r="R32" s="460"/>
      <c r="S32" s="126"/>
      <c r="T32" s="66"/>
    </row>
    <row r="33" spans="1:20" s="67" customFormat="1" ht="22.5" customHeight="1">
      <c r="A33" s="42"/>
      <c r="B33" s="112" t="s">
        <v>67</v>
      </c>
      <c r="C33" s="48"/>
      <c r="D33" s="48"/>
      <c r="E33" s="48"/>
      <c r="F33" s="48"/>
      <c r="G33" s="48"/>
      <c r="H33" s="48"/>
      <c r="I33" s="48"/>
      <c r="J33" s="48"/>
      <c r="K33" s="461"/>
      <c r="L33" s="462"/>
      <c r="M33" s="462"/>
      <c r="N33" s="463"/>
      <c r="O33" s="46"/>
      <c r="P33" s="180"/>
      <c r="Q33" s="399"/>
      <c r="R33" s="460"/>
      <c r="S33" s="131"/>
      <c r="T33" s="66"/>
    </row>
    <row r="34" spans="1:20" s="67" customFormat="1" ht="22.5" customHeight="1" thickBot="1">
      <c r="A34" s="104"/>
      <c r="B34" s="107"/>
      <c r="C34" s="51"/>
      <c r="D34" s="51"/>
      <c r="E34" s="51"/>
      <c r="F34" s="51"/>
      <c r="G34" s="51"/>
      <c r="H34" s="51"/>
      <c r="I34" s="51"/>
      <c r="J34" s="51"/>
      <c r="K34" s="464"/>
      <c r="L34" s="465"/>
      <c r="M34" s="465"/>
      <c r="N34" s="466"/>
      <c r="O34" s="52"/>
      <c r="P34" s="175"/>
      <c r="Q34" s="400"/>
      <c r="R34" s="460"/>
      <c r="S34" s="132"/>
      <c r="T34" s="66"/>
    </row>
    <row r="35" spans="1:20" s="67" customFormat="1" ht="22.5" customHeight="1">
      <c r="A35" s="83" t="s">
        <v>31</v>
      </c>
      <c r="B35" s="113" t="s">
        <v>76</v>
      </c>
      <c r="C35" s="85" t="s">
        <v>29</v>
      </c>
      <c r="D35" s="86">
        <v>5</v>
      </c>
      <c r="E35" s="86"/>
      <c r="F35" s="86">
        <v>60</v>
      </c>
      <c r="G35" s="86">
        <v>65</v>
      </c>
      <c r="H35" s="86">
        <v>70</v>
      </c>
      <c r="I35" s="86">
        <v>75</v>
      </c>
      <c r="J35" s="86">
        <v>80</v>
      </c>
      <c r="K35" s="467" t="s">
        <v>294</v>
      </c>
      <c r="L35" s="468"/>
      <c r="M35" s="468"/>
      <c r="N35" s="469"/>
      <c r="O35" s="217">
        <v>5</v>
      </c>
      <c r="P35" s="174">
        <f>+(O35*D35)/100</f>
        <v>0.25</v>
      </c>
      <c r="Q35" s="419" t="s">
        <v>89</v>
      </c>
      <c r="R35" s="470" t="s">
        <v>114</v>
      </c>
      <c r="S35" s="130" t="s">
        <v>156</v>
      </c>
      <c r="T35" s="66"/>
    </row>
    <row r="36" spans="1:20" s="67" customFormat="1" ht="22.5" hidden="1" customHeight="1">
      <c r="A36" s="53"/>
      <c r="B36" s="47"/>
      <c r="C36" s="48"/>
      <c r="D36" s="59"/>
      <c r="E36" s="48"/>
      <c r="F36" s="59"/>
      <c r="G36" s="114"/>
      <c r="H36" s="48"/>
      <c r="I36" s="48"/>
      <c r="J36" s="48"/>
      <c r="K36" s="472"/>
      <c r="L36" s="473"/>
      <c r="M36" s="473"/>
      <c r="N36" s="474"/>
      <c r="O36" s="46"/>
      <c r="P36" s="180"/>
      <c r="Q36" s="399"/>
      <c r="R36" s="460"/>
      <c r="S36" s="127"/>
      <c r="T36" s="66"/>
    </row>
    <row r="37" spans="1:20" s="67" customFormat="1" ht="22.5" hidden="1" customHeight="1">
      <c r="A37" s="53"/>
      <c r="B37" s="47"/>
      <c r="C37" s="48"/>
      <c r="D37" s="59"/>
      <c r="E37" s="48"/>
      <c r="F37" s="59"/>
      <c r="G37" s="114"/>
      <c r="H37" s="48"/>
      <c r="I37" s="48"/>
      <c r="J37" s="48"/>
      <c r="K37" s="472"/>
      <c r="L37" s="473"/>
      <c r="M37" s="473"/>
      <c r="N37" s="474"/>
      <c r="O37" s="46"/>
      <c r="P37" s="180"/>
      <c r="Q37" s="399"/>
      <c r="R37" s="460"/>
      <c r="S37" s="133"/>
      <c r="T37" s="66"/>
    </row>
    <row r="38" spans="1:20" s="67" customFormat="1" ht="22.5" hidden="1" customHeight="1">
      <c r="A38" s="53"/>
      <c r="B38" s="47"/>
      <c r="C38" s="48"/>
      <c r="D38" s="59"/>
      <c r="E38" s="48"/>
      <c r="F38" s="59"/>
      <c r="G38" s="114"/>
      <c r="H38" s="48"/>
      <c r="I38" s="48"/>
      <c r="J38" s="48"/>
      <c r="K38" s="472"/>
      <c r="L38" s="473"/>
      <c r="M38" s="473"/>
      <c r="N38" s="474"/>
      <c r="O38" s="46"/>
      <c r="P38" s="180"/>
      <c r="Q38" s="399"/>
      <c r="R38" s="460"/>
      <c r="S38" s="133"/>
      <c r="T38" s="66"/>
    </row>
    <row r="39" spans="1:20" s="67" customFormat="1" ht="22.5" customHeight="1" thickBot="1">
      <c r="A39" s="61"/>
      <c r="B39" s="62"/>
      <c r="C39" s="63"/>
      <c r="D39" s="63"/>
      <c r="E39" s="63"/>
      <c r="F39" s="63"/>
      <c r="G39" s="63"/>
      <c r="H39" s="63"/>
      <c r="I39" s="63"/>
      <c r="J39" s="63"/>
      <c r="K39" s="475"/>
      <c r="L39" s="476"/>
      <c r="M39" s="476"/>
      <c r="N39" s="477"/>
      <c r="O39" s="89"/>
      <c r="P39" s="178"/>
      <c r="Q39" s="400"/>
      <c r="R39" s="471"/>
      <c r="S39" s="132"/>
      <c r="T39" s="66"/>
    </row>
    <row r="40" spans="1:20" s="75" customFormat="1" ht="22.5" customHeight="1">
      <c r="A40" s="23" t="s">
        <v>92</v>
      </c>
      <c r="B40" s="41" t="s">
        <v>97</v>
      </c>
      <c r="C40" s="23"/>
      <c r="D40" s="23">
        <f>+D41</f>
        <v>10</v>
      </c>
      <c r="E40" s="23"/>
      <c r="F40" s="23"/>
      <c r="G40" s="23"/>
      <c r="H40" s="23"/>
      <c r="I40" s="23"/>
      <c r="J40" s="23"/>
      <c r="K40" s="478"/>
      <c r="L40" s="479"/>
      <c r="M40" s="479"/>
      <c r="N40" s="480"/>
      <c r="O40" s="23"/>
      <c r="P40" s="181">
        <f>+P41</f>
        <v>0.5</v>
      </c>
      <c r="Q40" s="165"/>
      <c r="R40" s="142"/>
      <c r="S40" s="143"/>
      <c r="T40" s="74"/>
    </row>
    <row r="41" spans="1:20" s="67" customFormat="1" ht="22.5" customHeight="1">
      <c r="A41" s="53" t="s">
        <v>32</v>
      </c>
      <c r="B41" s="43" t="s">
        <v>77</v>
      </c>
      <c r="C41" s="48" t="s">
        <v>29</v>
      </c>
      <c r="D41" s="60">
        <v>10</v>
      </c>
      <c r="E41" s="60"/>
      <c r="F41" s="60">
        <v>72</v>
      </c>
      <c r="G41" s="60">
        <v>74</v>
      </c>
      <c r="H41" s="60">
        <v>76</v>
      </c>
      <c r="I41" s="60">
        <v>78</v>
      </c>
      <c r="J41" s="60">
        <v>80</v>
      </c>
      <c r="K41" s="481" t="s">
        <v>261</v>
      </c>
      <c r="L41" s="482"/>
      <c r="M41" s="482"/>
      <c r="N41" s="483"/>
      <c r="O41" s="215">
        <v>5</v>
      </c>
      <c r="P41" s="171">
        <f>+(O41*D41)/100</f>
        <v>0.5</v>
      </c>
      <c r="Q41" s="398" t="s">
        <v>91</v>
      </c>
      <c r="R41" s="421" t="s">
        <v>114</v>
      </c>
      <c r="S41" s="126" t="s">
        <v>113</v>
      </c>
      <c r="T41" s="66"/>
    </row>
    <row r="42" spans="1:20" s="67" customFormat="1" ht="22.5" customHeight="1">
      <c r="A42" s="53"/>
      <c r="B42" s="47"/>
      <c r="C42" s="48"/>
      <c r="D42" s="48"/>
      <c r="E42" s="48"/>
      <c r="F42" s="48"/>
      <c r="G42" s="48"/>
      <c r="H42" s="48"/>
      <c r="I42" s="48"/>
      <c r="J42" s="48"/>
      <c r="K42" s="484"/>
      <c r="L42" s="485"/>
      <c r="M42" s="485"/>
      <c r="N42" s="486"/>
      <c r="O42" s="46"/>
      <c r="P42" s="180"/>
      <c r="Q42" s="399"/>
      <c r="R42" s="460"/>
      <c r="S42" s="126" t="s">
        <v>154</v>
      </c>
      <c r="T42" s="66"/>
    </row>
    <row r="43" spans="1:20" s="67" customFormat="1" ht="22.5" customHeight="1" thickBot="1">
      <c r="A43" s="61"/>
      <c r="B43" s="50"/>
      <c r="C43" s="51"/>
      <c r="D43" s="51"/>
      <c r="E43" s="51"/>
      <c r="F43" s="51"/>
      <c r="G43" s="51"/>
      <c r="H43" s="51"/>
      <c r="I43" s="51"/>
      <c r="J43" s="51"/>
      <c r="K43" s="487"/>
      <c r="L43" s="488"/>
      <c r="M43" s="488"/>
      <c r="N43" s="489"/>
      <c r="O43" s="52"/>
      <c r="P43" s="175"/>
      <c r="Q43" s="400"/>
      <c r="R43" s="460"/>
      <c r="S43" s="127" t="s">
        <v>155</v>
      </c>
      <c r="T43" s="66"/>
    </row>
    <row r="44" spans="1:20" s="77" customFormat="1" ht="22.5" customHeight="1">
      <c r="A44" s="19" t="s">
        <v>168</v>
      </c>
      <c r="B44" s="22" t="s">
        <v>169</v>
      </c>
      <c r="C44" s="40"/>
      <c r="D44" s="40">
        <f>+D45+D53</f>
        <v>25</v>
      </c>
      <c r="E44" s="40"/>
      <c r="F44" s="40"/>
      <c r="G44" s="40"/>
      <c r="H44" s="40"/>
      <c r="I44" s="40"/>
      <c r="J44" s="40"/>
      <c r="K44" s="490"/>
      <c r="L44" s="491"/>
      <c r="M44" s="491"/>
      <c r="N44" s="492"/>
      <c r="O44" s="40"/>
      <c r="P44" s="176">
        <f>+P45+P53</f>
        <v>1.1363650000000001</v>
      </c>
      <c r="Q44" s="166"/>
      <c r="R44" s="145"/>
      <c r="S44" s="146"/>
      <c r="T44" s="76"/>
    </row>
    <row r="45" spans="1:20" s="79" customFormat="1" ht="22.5" customHeight="1">
      <c r="A45" s="12" t="s">
        <v>92</v>
      </c>
      <c r="B45" s="12" t="s">
        <v>98</v>
      </c>
      <c r="C45" s="12"/>
      <c r="D45" s="12">
        <f>+D46+D49+D51</f>
        <v>15</v>
      </c>
      <c r="E45" s="12"/>
      <c r="F45" s="12"/>
      <c r="G45" s="12"/>
      <c r="H45" s="12"/>
      <c r="I45" s="12"/>
      <c r="J45" s="12"/>
      <c r="K45" s="493"/>
      <c r="L45" s="494"/>
      <c r="M45" s="494"/>
      <c r="N45" s="495"/>
      <c r="O45" s="12"/>
      <c r="P45" s="170">
        <f>+P46+P49+P51</f>
        <v>0.65</v>
      </c>
      <c r="Q45" s="167"/>
      <c r="R45" s="147"/>
      <c r="S45" s="148"/>
      <c r="T45" s="78"/>
    </row>
    <row r="46" spans="1:20" s="67" customFormat="1" ht="22.5" customHeight="1">
      <c r="A46" s="53" t="s">
        <v>33</v>
      </c>
      <c r="B46" s="100" t="s">
        <v>78</v>
      </c>
      <c r="C46" s="48" t="s">
        <v>29</v>
      </c>
      <c r="D46" s="60">
        <v>5</v>
      </c>
      <c r="E46" s="60"/>
      <c r="F46" s="60">
        <v>60</v>
      </c>
      <c r="G46" s="60">
        <v>65</v>
      </c>
      <c r="H46" s="60">
        <v>70</v>
      </c>
      <c r="I46" s="60">
        <v>75</v>
      </c>
      <c r="J46" s="60">
        <v>80</v>
      </c>
      <c r="K46" s="428" t="s">
        <v>285</v>
      </c>
      <c r="L46" s="429"/>
      <c r="M46" s="429"/>
      <c r="N46" s="430"/>
      <c r="O46" s="215">
        <v>5</v>
      </c>
      <c r="P46" s="171">
        <f>+(O46*D46)/100</f>
        <v>0.25</v>
      </c>
      <c r="Q46" s="398" t="s">
        <v>89</v>
      </c>
      <c r="R46" s="421" t="s">
        <v>157</v>
      </c>
      <c r="S46" s="126" t="s">
        <v>160</v>
      </c>
      <c r="T46" s="66"/>
    </row>
    <row r="47" spans="1:20" s="67" customFormat="1" ht="22.5" customHeight="1" thickBot="1">
      <c r="A47" s="42"/>
      <c r="B47" s="112" t="s">
        <v>79</v>
      </c>
      <c r="C47" s="48"/>
      <c r="D47" s="48"/>
      <c r="E47" s="48"/>
      <c r="F47" s="48"/>
      <c r="G47" s="48"/>
      <c r="H47" s="48"/>
      <c r="I47" s="48"/>
      <c r="J47" s="48"/>
      <c r="K47" s="496"/>
      <c r="L47" s="497"/>
      <c r="M47" s="497"/>
      <c r="N47" s="498"/>
      <c r="O47" s="46"/>
      <c r="P47" s="180"/>
      <c r="Q47" s="399"/>
      <c r="R47" s="460"/>
      <c r="S47" s="131"/>
      <c r="T47" s="66"/>
    </row>
    <row r="48" spans="1:20" s="67" customFormat="1" ht="22.5" hidden="1" customHeight="1" thickBot="1">
      <c r="A48" s="87"/>
      <c r="B48" s="62"/>
      <c r="C48" s="63"/>
      <c r="D48" s="63"/>
      <c r="E48" s="63"/>
      <c r="F48" s="63"/>
      <c r="G48" s="63"/>
      <c r="H48" s="63"/>
      <c r="I48" s="63"/>
      <c r="J48" s="63"/>
      <c r="K48" s="499"/>
      <c r="L48" s="500"/>
      <c r="M48" s="500"/>
      <c r="N48" s="501"/>
      <c r="O48" s="89"/>
      <c r="P48" s="178"/>
      <c r="Q48" s="400"/>
      <c r="R48" s="471"/>
      <c r="S48" s="132"/>
      <c r="T48" s="66"/>
    </row>
    <row r="49" spans="1:25" s="67" customFormat="1" ht="22.5" customHeight="1">
      <c r="A49" s="42" t="s">
        <v>34</v>
      </c>
      <c r="B49" s="115" t="s">
        <v>37</v>
      </c>
      <c r="C49" s="44" t="s">
        <v>29</v>
      </c>
      <c r="D49" s="45">
        <v>5</v>
      </c>
      <c r="E49" s="45"/>
      <c r="F49" s="45">
        <v>65</v>
      </c>
      <c r="G49" s="45">
        <v>70</v>
      </c>
      <c r="H49" s="45">
        <v>75</v>
      </c>
      <c r="I49" s="45">
        <v>80</v>
      </c>
      <c r="J49" s="45">
        <v>85</v>
      </c>
      <c r="K49" s="428" t="s">
        <v>285</v>
      </c>
      <c r="L49" s="429"/>
      <c r="M49" s="429"/>
      <c r="N49" s="430"/>
      <c r="O49" s="216">
        <v>4</v>
      </c>
      <c r="P49" s="182">
        <f>+(O49*D49)/100</f>
        <v>0.2</v>
      </c>
      <c r="Q49" s="419" t="s">
        <v>89</v>
      </c>
      <c r="R49" s="460" t="s">
        <v>158</v>
      </c>
      <c r="S49" s="149" t="s">
        <v>159</v>
      </c>
      <c r="T49" s="66"/>
    </row>
    <row r="50" spans="1:25" s="67" customFormat="1" ht="22.5" customHeight="1" thickBot="1">
      <c r="A50" s="49"/>
      <c r="B50" s="50"/>
      <c r="C50" s="51"/>
      <c r="D50" s="51"/>
      <c r="E50" s="51"/>
      <c r="F50" s="51"/>
      <c r="G50" s="51"/>
      <c r="H50" s="51"/>
      <c r="I50" s="51"/>
      <c r="J50" s="51"/>
      <c r="K50" s="502"/>
      <c r="L50" s="503"/>
      <c r="M50" s="503"/>
      <c r="N50" s="504"/>
      <c r="O50" s="52"/>
      <c r="P50" s="175"/>
      <c r="Q50" s="400"/>
      <c r="R50" s="460"/>
      <c r="S50" s="131"/>
      <c r="T50" s="66"/>
    </row>
    <row r="51" spans="1:25" s="67" customFormat="1" ht="22.5" customHeight="1">
      <c r="A51" s="83" t="s">
        <v>35</v>
      </c>
      <c r="B51" s="113" t="s">
        <v>80</v>
      </c>
      <c r="C51" s="85" t="s">
        <v>29</v>
      </c>
      <c r="D51" s="86">
        <v>5</v>
      </c>
      <c r="E51" s="86"/>
      <c r="F51" s="86" t="s">
        <v>40</v>
      </c>
      <c r="G51" s="86" t="s">
        <v>41</v>
      </c>
      <c r="H51" s="86" t="s">
        <v>42</v>
      </c>
      <c r="I51" s="86" t="s">
        <v>43</v>
      </c>
      <c r="J51" s="86" t="s">
        <v>39</v>
      </c>
      <c r="K51" s="428" t="s">
        <v>285</v>
      </c>
      <c r="L51" s="429"/>
      <c r="M51" s="429"/>
      <c r="N51" s="430"/>
      <c r="O51" s="217">
        <v>4</v>
      </c>
      <c r="P51" s="174">
        <f>+(O51*D51)/100</f>
        <v>0.2</v>
      </c>
      <c r="Q51" s="419" t="s">
        <v>89</v>
      </c>
      <c r="R51" s="470" t="s">
        <v>158</v>
      </c>
      <c r="S51" s="130" t="s">
        <v>159</v>
      </c>
      <c r="T51" s="66"/>
    </row>
    <row r="52" spans="1:25" s="67" customFormat="1" ht="22.5" customHeight="1" thickBot="1">
      <c r="A52" s="87"/>
      <c r="B52" s="62"/>
      <c r="C52" s="63"/>
      <c r="D52" s="63"/>
      <c r="E52" s="63"/>
      <c r="F52" s="63"/>
      <c r="G52" s="63"/>
      <c r="H52" s="63"/>
      <c r="I52" s="63"/>
      <c r="J52" s="63"/>
      <c r="K52" s="505"/>
      <c r="L52" s="506"/>
      <c r="M52" s="506"/>
      <c r="N52" s="507"/>
      <c r="O52" s="89"/>
      <c r="P52" s="178"/>
      <c r="Q52" s="400"/>
      <c r="R52" s="471"/>
      <c r="S52" s="150"/>
      <c r="T52" s="66"/>
    </row>
    <row r="53" spans="1:25" s="71" customFormat="1" ht="22.5" customHeight="1">
      <c r="A53" s="23" t="s">
        <v>92</v>
      </c>
      <c r="B53" s="27" t="s">
        <v>99</v>
      </c>
      <c r="C53" s="28"/>
      <c r="D53" s="23">
        <f>+D54+D57</f>
        <v>10</v>
      </c>
      <c r="E53" s="28"/>
      <c r="F53" s="28"/>
      <c r="G53" s="28"/>
      <c r="H53" s="28"/>
      <c r="I53" s="28"/>
      <c r="J53" s="28"/>
      <c r="K53" s="508"/>
      <c r="L53" s="509"/>
      <c r="M53" s="509"/>
      <c r="N53" s="510"/>
      <c r="O53" s="28"/>
      <c r="P53" s="181">
        <f>+P54+P57</f>
        <v>0.48636499999999999</v>
      </c>
      <c r="Q53" s="164"/>
      <c r="R53" s="140"/>
      <c r="S53" s="141"/>
      <c r="T53" s="70"/>
    </row>
    <row r="54" spans="1:25" s="67" customFormat="1" ht="22.5" customHeight="1">
      <c r="A54" s="42" t="s">
        <v>36</v>
      </c>
      <c r="B54" s="43" t="s">
        <v>81</v>
      </c>
      <c r="C54" s="44" t="s">
        <v>29</v>
      </c>
      <c r="D54" s="45">
        <v>5</v>
      </c>
      <c r="E54" s="45"/>
      <c r="F54" s="45">
        <v>80</v>
      </c>
      <c r="G54" s="45">
        <v>85</v>
      </c>
      <c r="H54" s="45">
        <v>90</v>
      </c>
      <c r="I54" s="45">
        <v>95</v>
      </c>
      <c r="J54" s="45">
        <v>100</v>
      </c>
      <c r="K54" s="514" t="s">
        <v>245</v>
      </c>
      <c r="L54" s="515"/>
      <c r="M54" s="515"/>
      <c r="N54" s="516"/>
      <c r="O54" s="215">
        <v>4.7272999999999996</v>
      </c>
      <c r="P54" s="171">
        <f>+(O54*D54)/100</f>
        <v>0.23636499999999999</v>
      </c>
      <c r="Q54" s="398" t="s">
        <v>91</v>
      </c>
      <c r="R54" s="421" t="s">
        <v>114</v>
      </c>
      <c r="S54" s="126" t="s">
        <v>113</v>
      </c>
      <c r="T54" s="80" t="s">
        <v>103</v>
      </c>
      <c r="U54" s="67" t="s">
        <v>104</v>
      </c>
    </row>
    <row r="55" spans="1:25" s="67" customFormat="1" ht="22.5" customHeight="1">
      <c r="A55" s="42"/>
      <c r="B55" s="47"/>
      <c r="C55" s="48"/>
      <c r="D55" s="48"/>
      <c r="E55" s="48"/>
      <c r="F55" s="48"/>
      <c r="G55" s="48"/>
      <c r="H55" s="48"/>
      <c r="I55" s="48"/>
      <c r="J55" s="48"/>
      <c r="K55" s="514"/>
      <c r="L55" s="515"/>
      <c r="M55" s="515"/>
      <c r="N55" s="516"/>
      <c r="O55" s="46"/>
      <c r="P55" s="180"/>
      <c r="Q55" s="399"/>
      <c r="R55" s="460"/>
      <c r="S55" s="126" t="s">
        <v>161</v>
      </c>
      <c r="T55" s="66"/>
      <c r="U55" s="67" t="s">
        <v>105</v>
      </c>
    </row>
    <row r="56" spans="1:25" s="67" customFormat="1" ht="22.5" customHeight="1" thickBot="1">
      <c r="A56" s="49"/>
      <c r="B56" s="50"/>
      <c r="C56" s="51"/>
      <c r="D56" s="51"/>
      <c r="E56" s="51"/>
      <c r="F56" s="51"/>
      <c r="G56" s="51"/>
      <c r="H56" s="51"/>
      <c r="I56" s="51"/>
      <c r="J56" s="51"/>
      <c r="K56" s="502"/>
      <c r="L56" s="503"/>
      <c r="M56" s="503"/>
      <c r="N56" s="504"/>
      <c r="O56" s="52"/>
      <c r="P56" s="175"/>
      <c r="Q56" s="400"/>
      <c r="R56" s="460"/>
      <c r="S56" s="131"/>
      <c r="T56" s="66"/>
      <c r="U56" s="67" t="s">
        <v>106</v>
      </c>
    </row>
    <row r="57" spans="1:25" s="67" customFormat="1" ht="22.5" customHeight="1">
      <c r="A57" s="83" t="s">
        <v>38</v>
      </c>
      <c r="B57" s="84" t="s">
        <v>82</v>
      </c>
      <c r="C57" s="85" t="s">
        <v>29</v>
      </c>
      <c r="D57" s="86">
        <v>5</v>
      </c>
      <c r="E57" s="86"/>
      <c r="F57" s="86" t="s">
        <v>84</v>
      </c>
      <c r="G57" s="86" t="s">
        <v>85</v>
      </c>
      <c r="H57" s="86" t="s">
        <v>86</v>
      </c>
      <c r="I57" s="86" t="s">
        <v>87</v>
      </c>
      <c r="J57" s="86" t="s">
        <v>88</v>
      </c>
      <c r="K57" s="467" t="s">
        <v>84</v>
      </c>
      <c r="L57" s="468"/>
      <c r="M57" s="468"/>
      <c r="N57" s="469"/>
      <c r="O57" s="217">
        <v>5</v>
      </c>
      <c r="P57" s="174">
        <f>+(O57*D57)/100</f>
        <v>0.25</v>
      </c>
      <c r="Q57" s="419" t="s">
        <v>89</v>
      </c>
      <c r="R57" s="443" t="s">
        <v>114</v>
      </c>
      <c r="S57" s="130" t="s">
        <v>113</v>
      </c>
      <c r="T57" s="66"/>
      <c r="U57" s="9" t="s">
        <v>107</v>
      </c>
      <c r="W57" s="67" t="s">
        <v>108</v>
      </c>
    </row>
    <row r="58" spans="1:25" s="67" customFormat="1" ht="22.5" customHeight="1" thickBot="1">
      <c r="A58" s="87"/>
      <c r="B58" s="88" t="s">
        <v>83</v>
      </c>
      <c r="C58" s="63"/>
      <c r="D58" s="63"/>
      <c r="E58" s="63"/>
      <c r="F58" s="63"/>
      <c r="G58" s="63"/>
      <c r="H58" s="63"/>
      <c r="I58" s="63"/>
      <c r="J58" s="63"/>
      <c r="K58" s="517"/>
      <c r="L58" s="518"/>
      <c r="M58" s="518"/>
      <c r="N58" s="519"/>
      <c r="O58" s="89"/>
      <c r="P58" s="178"/>
      <c r="Q58" s="400"/>
      <c r="R58" s="432"/>
      <c r="S58" s="150"/>
      <c r="T58" s="66"/>
      <c r="W58" s="67" t="s">
        <v>109</v>
      </c>
    </row>
    <row r="59" spans="1:25" s="11" customFormat="1" ht="22.5" customHeight="1" thickBot="1">
      <c r="A59" s="24"/>
      <c r="B59" s="24" t="s">
        <v>17</v>
      </c>
      <c r="C59" s="24"/>
      <c r="D59" s="152">
        <f>+D7+D13+D17+D44</f>
        <v>100</v>
      </c>
      <c r="E59" s="24"/>
      <c r="F59" s="24">
        <v>1</v>
      </c>
      <c r="G59" s="24">
        <v>2</v>
      </c>
      <c r="H59" s="24">
        <v>3</v>
      </c>
      <c r="I59" s="24">
        <v>4</v>
      </c>
      <c r="J59" s="24">
        <v>5</v>
      </c>
      <c r="K59" s="511" t="s">
        <v>44</v>
      </c>
      <c r="L59" s="512"/>
      <c r="M59" s="512"/>
      <c r="N59" s="512"/>
      <c r="O59" s="513"/>
      <c r="P59" s="25">
        <f>SUM($P9,$P15,$P19,$P24,$P28,$P31,$P35,$P41,$P46,$P49,$P51,$P54,$P57)</f>
        <v>4.4858650000000004</v>
      </c>
      <c r="Q59" s="168"/>
      <c r="R59" s="25"/>
      <c r="S59" s="26"/>
      <c r="T59" s="10"/>
      <c r="X59" s="9" t="s">
        <v>110</v>
      </c>
      <c r="Y59" s="9">
        <v>2.8780000000000001</v>
      </c>
    </row>
  </sheetData>
  <sheetProtection formatCells="0" formatColumns="0" formatRows="0" insertColumns="0" insertRows="0" insertHyperlinks="0"/>
  <mergeCells count="89">
    <mergeCell ref="K57:N57"/>
    <mergeCell ref="Q57:Q58"/>
    <mergeCell ref="R57:R58"/>
    <mergeCell ref="K58:N58"/>
    <mergeCell ref="K59:O59"/>
    <mergeCell ref="K53:N53"/>
    <mergeCell ref="K54:N54"/>
    <mergeCell ref="Q54:Q56"/>
    <mergeCell ref="R54:R56"/>
    <mergeCell ref="K55:N55"/>
    <mergeCell ref="K56:N56"/>
    <mergeCell ref="K49:N49"/>
    <mergeCell ref="Q49:Q50"/>
    <mergeCell ref="R49:R50"/>
    <mergeCell ref="K50:N50"/>
    <mergeCell ref="K51:N51"/>
    <mergeCell ref="Q51:Q52"/>
    <mergeCell ref="R51:R52"/>
    <mergeCell ref="K52:N52"/>
    <mergeCell ref="K44:N44"/>
    <mergeCell ref="K45:N45"/>
    <mergeCell ref="K46:N46"/>
    <mergeCell ref="Q46:Q48"/>
    <mergeCell ref="R46:R48"/>
    <mergeCell ref="K47:N47"/>
    <mergeCell ref="K48:N48"/>
    <mergeCell ref="K40:N40"/>
    <mergeCell ref="K41:N41"/>
    <mergeCell ref="Q41:Q43"/>
    <mergeCell ref="R41:R43"/>
    <mergeCell ref="K42:N42"/>
    <mergeCell ref="K43:N43"/>
    <mergeCell ref="K35:N35"/>
    <mergeCell ref="Q35:Q39"/>
    <mergeCell ref="R35:R39"/>
    <mergeCell ref="K36:N36"/>
    <mergeCell ref="K37:N37"/>
    <mergeCell ref="K38:N38"/>
    <mergeCell ref="K39:N39"/>
    <mergeCell ref="K27:N27"/>
    <mergeCell ref="K28:N28"/>
    <mergeCell ref="Q28:Q29"/>
    <mergeCell ref="R28:R29"/>
    <mergeCell ref="K31:N31"/>
    <mergeCell ref="Q31:Q34"/>
    <mergeCell ref="R31:R34"/>
    <mergeCell ref="K32:N32"/>
    <mergeCell ref="K33:N33"/>
    <mergeCell ref="K34:N34"/>
    <mergeCell ref="R19:R21"/>
    <mergeCell ref="K26:N26"/>
    <mergeCell ref="I19:I21"/>
    <mergeCell ref="J19:J21"/>
    <mergeCell ref="K19:N19"/>
    <mergeCell ref="Q19:Q21"/>
    <mergeCell ref="K23:N23"/>
    <mergeCell ref="K24:N24"/>
    <mergeCell ref="Q24:Q25"/>
    <mergeCell ref="R24:R25"/>
    <mergeCell ref="K25:N25"/>
    <mergeCell ref="R9:R12"/>
    <mergeCell ref="K13:N13"/>
    <mergeCell ref="K14:N14"/>
    <mergeCell ref="K15:N15"/>
    <mergeCell ref="Q15:Q16"/>
    <mergeCell ref="R15:R16"/>
    <mergeCell ref="K16:N16"/>
    <mergeCell ref="K8:N8"/>
    <mergeCell ref="K18:N18"/>
    <mergeCell ref="I9:I11"/>
    <mergeCell ref="J9:J11"/>
    <mergeCell ref="Q9:Q12"/>
    <mergeCell ref="K17:N17"/>
    <mergeCell ref="S5:S6"/>
    <mergeCell ref="K7:N7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6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Y58"/>
  <sheetViews>
    <sheetView showGridLines="0" view="pageBreakPreview" zoomScaleSheetLayoutView="100" workbookViewId="0">
      <pane ySplit="6" topLeftCell="A48" activePane="bottomLeft" state="frozen"/>
      <selection activeCell="F82" sqref="F82"/>
      <selection pane="bottomLeft" activeCell="M21" sqref="M21:M23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277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35" customFormat="1">
      <c r="A7" s="15" t="s">
        <v>162</v>
      </c>
      <c r="B7" s="15" t="s">
        <v>163</v>
      </c>
      <c r="C7" s="32"/>
      <c r="D7" s="15">
        <f>+D8</f>
        <v>20</v>
      </c>
      <c r="E7" s="15"/>
      <c r="F7" s="32"/>
      <c r="G7" s="32"/>
      <c r="H7" s="32"/>
      <c r="I7" s="32"/>
      <c r="J7" s="32"/>
      <c r="K7" s="405"/>
      <c r="L7" s="406"/>
      <c r="M7" s="406"/>
      <c r="N7" s="407"/>
      <c r="O7" s="33"/>
      <c r="P7" s="169">
        <f>+P8</f>
        <v>1</v>
      </c>
      <c r="Q7" s="159"/>
      <c r="R7" s="123"/>
      <c r="S7" s="123"/>
      <c r="T7" s="34"/>
    </row>
    <row r="8" spans="1:20" s="17" customFormat="1" ht="21" thickBot="1">
      <c r="A8" s="12" t="s">
        <v>92</v>
      </c>
      <c r="B8" s="12" t="s">
        <v>10</v>
      </c>
      <c r="C8" s="18"/>
      <c r="D8" s="12">
        <f>+D9</f>
        <v>20</v>
      </c>
      <c r="E8" s="12"/>
      <c r="F8" s="18"/>
      <c r="G8" s="18"/>
      <c r="H8" s="18"/>
      <c r="I8" s="18"/>
      <c r="J8" s="18"/>
      <c r="K8" s="395"/>
      <c r="L8" s="396"/>
      <c r="M8" s="396"/>
      <c r="N8" s="397"/>
      <c r="O8" s="13"/>
      <c r="P8" s="170">
        <f>+P9</f>
        <v>1</v>
      </c>
      <c r="Q8" s="160"/>
      <c r="R8" s="124"/>
      <c r="S8" s="124"/>
      <c r="T8" s="16"/>
    </row>
    <row r="9" spans="1:20" s="67" customFormat="1" ht="22.5" customHeight="1">
      <c r="A9" s="83" t="s">
        <v>20</v>
      </c>
      <c r="B9" s="102" t="s">
        <v>179</v>
      </c>
      <c r="C9" s="86" t="s">
        <v>21</v>
      </c>
      <c r="D9" s="86">
        <v>20</v>
      </c>
      <c r="E9" s="86"/>
      <c r="F9" s="86">
        <v>50</v>
      </c>
      <c r="G9" s="86">
        <v>75</v>
      </c>
      <c r="H9" s="86">
        <v>100</v>
      </c>
      <c r="I9" s="414" t="s">
        <v>175</v>
      </c>
      <c r="J9" s="414" t="s">
        <v>176</v>
      </c>
      <c r="K9" s="99" t="s">
        <v>65</v>
      </c>
      <c r="L9" s="103" t="s">
        <v>14</v>
      </c>
      <c r="M9" s="103" t="s">
        <v>48</v>
      </c>
      <c r="N9" s="103" t="s">
        <v>15</v>
      </c>
      <c r="O9" s="217">
        <v>5</v>
      </c>
      <c r="P9" s="174">
        <f>+(O9*D9)/100</f>
        <v>1</v>
      </c>
      <c r="Q9" s="419" t="s">
        <v>91</v>
      </c>
      <c r="R9" s="420" t="s">
        <v>114</v>
      </c>
      <c r="S9" s="130" t="s">
        <v>113</v>
      </c>
      <c r="T9" s="66"/>
    </row>
    <row r="10" spans="1:20" s="67" customFormat="1" ht="22.5" customHeight="1">
      <c r="A10" s="53"/>
      <c r="B10" s="47" t="s">
        <v>223</v>
      </c>
      <c r="C10" s="48"/>
      <c r="D10" s="48"/>
      <c r="E10" s="48"/>
      <c r="F10" s="48"/>
      <c r="G10" s="48"/>
      <c r="H10" s="48"/>
      <c r="I10" s="409"/>
      <c r="J10" s="409"/>
      <c r="K10" s="184" t="s">
        <v>59</v>
      </c>
      <c r="L10" s="185">
        <v>100</v>
      </c>
      <c r="M10" s="58">
        <v>10.2445</v>
      </c>
      <c r="N10" s="191">
        <v>100</v>
      </c>
      <c r="O10" s="215">
        <v>5</v>
      </c>
      <c r="P10" s="172"/>
      <c r="Q10" s="399"/>
      <c r="R10" s="401"/>
      <c r="S10" s="126" t="s">
        <v>172</v>
      </c>
      <c r="T10" s="66"/>
    </row>
    <row r="11" spans="1:20" s="67" customFormat="1" ht="22.5" customHeight="1">
      <c r="A11" s="53"/>
      <c r="B11" s="47"/>
      <c r="C11" s="48"/>
      <c r="D11" s="48"/>
      <c r="E11" s="48"/>
      <c r="F11" s="48"/>
      <c r="G11" s="48"/>
      <c r="H11" s="48"/>
      <c r="I11" s="415"/>
      <c r="J11" s="415"/>
      <c r="K11" s="184" t="s">
        <v>61</v>
      </c>
      <c r="L11" s="185">
        <v>100</v>
      </c>
      <c r="M11" s="58">
        <v>9.7554999999999996</v>
      </c>
      <c r="N11" s="191">
        <v>100</v>
      </c>
      <c r="O11" s="215">
        <v>5</v>
      </c>
      <c r="P11" s="172"/>
      <c r="Q11" s="399"/>
      <c r="R11" s="401"/>
      <c r="S11" s="126" t="s">
        <v>171</v>
      </c>
      <c r="T11" s="66"/>
    </row>
    <row r="12" spans="1:20" s="67" customFormat="1" ht="22.5" customHeight="1" thickBot="1">
      <c r="A12" s="53"/>
      <c r="B12" s="47"/>
      <c r="C12" s="48"/>
      <c r="D12" s="48"/>
      <c r="E12" s="48"/>
      <c r="F12" s="48"/>
      <c r="G12" s="48"/>
      <c r="H12" s="48"/>
      <c r="I12" s="44"/>
      <c r="J12" s="44"/>
      <c r="K12" s="184"/>
      <c r="L12" s="185"/>
      <c r="M12" s="58"/>
      <c r="N12" s="191"/>
      <c r="O12" s="48"/>
      <c r="P12" s="172"/>
      <c r="Q12" s="399"/>
      <c r="R12" s="401"/>
      <c r="S12" s="127"/>
      <c r="T12" s="66"/>
    </row>
    <row r="13" spans="1:20" s="69" customFormat="1" ht="22.5" customHeight="1">
      <c r="A13" s="15" t="s">
        <v>164</v>
      </c>
      <c r="B13" s="22" t="s">
        <v>165</v>
      </c>
      <c r="C13" s="36"/>
      <c r="D13" s="37">
        <f>+D14</f>
        <v>10</v>
      </c>
      <c r="E13" s="36"/>
      <c r="F13" s="36"/>
      <c r="G13" s="36"/>
      <c r="H13" s="36"/>
      <c r="I13" s="36"/>
      <c r="J13" s="36"/>
      <c r="K13" s="422"/>
      <c r="L13" s="423"/>
      <c r="M13" s="423"/>
      <c r="N13" s="424"/>
      <c r="O13" s="36"/>
      <c r="P13" s="176">
        <f>+P14</f>
        <v>0.5</v>
      </c>
      <c r="Q13" s="161"/>
      <c r="R13" s="134"/>
      <c r="S13" s="135"/>
      <c r="T13" s="68"/>
    </row>
    <row r="14" spans="1:20" s="71" customFormat="1" ht="22.5" customHeight="1">
      <c r="A14" s="23" t="s">
        <v>92</v>
      </c>
      <c r="B14" s="23" t="s">
        <v>93</v>
      </c>
      <c r="C14" s="20"/>
      <c r="D14" s="14">
        <f>+D15</f>
        <v>10</v>
      </c>
      <c r="E14" s="20"/>
      <c r="F14" s="20"/>
      <c r="G14" s="20"/>
      <c r="H14" s="20"/>
      <c r="I14" s="20"/>
      <c r="J14" s="20"/>
      <c r="K14" s="425"/>
      <c r="L14" s="426"/>
      <c r="M14" s="426"/>
      <c r="N14" s="427"/>
      <c r="O14" s="21"/>
      <c r="P14" s="170">
        <f>+P15</f>
        <v>0.5</v>
      </c>
      <c r="Q14" s="162"/>
      <c r="R14" s="136"/>
      <c r="S14" s="137"/>
      <c r="T14" s="70"/>
    </row>
    <row r="15" spans="1:20" s="67" customFormat="1" ht="22.5" customHeight="1">
      <c r="A15" s="53" t="s">
        <v>23</v>
      </c>
      <c r="B15" s="47" t="s">
        <v>28</v>
      </c>
      <c r="C15" s="48" t="s">
        <v>29</v>
      </c>
      <c r="D15" s="60">
        <v>10</v>
      </c>
      <c r="E15" s="60"/>
      <c r="F15" s="60">
        <v>65</v>
      </c>
      <c r="G15" s="60">
        <v>70</v>
      </c>
      <c r="H15" s="60">
        <v>75</v>
      </c>
      <c r="I15" s="60">
        <v>80</v>
      </c>
      <c r="J15" s="60">
        <v>85</v>
      </c>
      <c r="K15" s="428" t="s">
        <v>54</v>
      </c>
      <c r="L15" s="429"/>
      <c r="M15" s="429"/>
      <c r="N15" s="430"/>
      <c r="O15" s="215">
        <v>5</v>
      </c>
      <c r="P15" s="177">
        <f>+(O15*D15)/100</f>
        <v>0.5</v>
      </c>
      <c r="Q15" s="398" t="s">
        <v>89</v>
      </c>
      <c r="R15" s="431" t="s">
        <v>149</v>
      </c>
      <c r="S15" s="126" t="s">
        <v>151</v>
      </c>
      <c r="T15" s="66"/>
    </row>
    <row r="16" spans="1:20" s="67" customFormat="1" ht="22.5" customHeight="1" thickBot="1">
      <c r="A16" s="87"/>
      <c r="B16" s="105"/>
      <c r="C16" s="106"/>
      <c r="D16" s="106"/>
      <c r="E16" s="106"/>
      <c r="F16" s="106"/>
      <c r="G16" s="106"/>
      <c r="H16" s="106"/>
      <c r="I16" s="106"/>
      <c r="J16" s="106"/>
      <c r="K16" s="433"/>
      <c r="L16" s="434"/>
      <c r="M16" s="434"/>
      <c r="N16" s="435"/>
      <c r="O16" s="89"/>
      <c r="P16" s="178"/>
      <c r="Q16" s="400"/>
      <c r="R16" s="432"/>
      <c r="S16" s="132"/>
      <c r="T16" s="66"/>
    </row>
    <row r="17" spans="1:20" s="69" customFormat="1" ht="22.5" customHeight="1">
      <c r="A17" s="15" t="s">
        <v>166</v>
      </c>
      <c r="B17" s="19" t="s">
        <v>167</v>
      </c>
      <c r="C17" s="38"/>
      <c r="D17" s="39">
        <f>+D18+D24+D31+D40</f>
        <v>45</v>
      </c>
      <c r="E17" s="38"/>
      <c r="F17" s="38"/>
      <c r="G17" s="38"/>
      <c r="H17" s="38"/>
      <c r="I17" s="38"/>
      <c r="J17" s="38"/>
      <c r="K17" s="416"/>
      <c r="L17" s="417"/>
      <c r="M17" s="417"/>
      <c r="N17" s="418"/>
      <c r="O17" s="38"/>
      <c r="P17" s="179">
        <f>+P18+P24+P31+P40</f>
        <v>1.6781769199999998</v>
      </c>
      <c r="Q17" s="163"/>
      <c r="R17" s="138"/>
      <c r="S17" s="139"/>
      <c r="T17" s="68"/>
    </row>
    <row r="18" spans="1:20" s="73" customFormat="1" ht="22.5" customHeight="1">
      <c r="A18" s="23" t="s">
        <v>92</v>
      </c>
      <c r="B18" s="12" t="s">
        <v>94</v>
      </c>
      <c r="C18" s="28"/>
      <c r="D18" s="14">
        <f>+D19</f>
        <v>15</v>
      </c>
      <c r="E18" s="28"/>
      <c r="F18" s="28"/>
      <c r="G18" s="28"/>
      <c r="H18" s="28"/>
      <c r="I18" s="28"/>
      <c r="J18" s="28"/>
      <c r="K18" s="411"/>
      <c r="L18" s="412"/>
      <c r="M18" s="412"/>
      <c r="N18" s="413"/>
      <c r="O18" s="13"/>
      <c r="P18" s="170">
        <f>+P19</f>
        <v>0.47817692000000001</v>
      </c>
      <c r="Q18" s="164"/>
      <c r="R18" s="140"/>
      <c r="S18" s="141"/>
      <c r="T18" s="72"/>
    </row>
    <row r="19" spans="1:20" s="67" customFormat="1" ht="22.5" customHeight="1" thickBot="1">
      <c r="A19" s="42" t="s">
        <v>24</v>
      </c>
      <c r="B19" s="100" t="s">
        <v>66</v>
      </c>
      <c r="C19" s="44" t="s">
        <v>29</v>
      </c>
      <c r="D19" s="45">
        <v>15</v>
      </c>
      <c r="E19" s="45"/>
      <c r="F19" s="45">
        <v>50</v>
      </c>
      <c r="G19" s="45">
        <v>75</v>
      </c>
      <c r="H19" s="45">
        <v>100</v>
      </c>
      <c r="I19" s="408" t="s">
        <v>175</v>
      </c>
      <c r="J19" s="408" t="s">
        <v>176</v>
      </c>
      <c r="K19" s="532" t="s">
        <v>300</v>
      </c>
      <c r="L19" s="533"/>
      <c r="M19" s="533"/>
      <c r="N19" s="534"/>
      <c r="O19" s="48"/>
      <c r="P19" s="171">
        <f>SUM(P21:AA23)</f>
        <v>0.47817692000000001</v>
      </c>
      <c r="Q19" s="436" t="s">
        <v>91</v>
      </c>
      <c r="R19" s="431" t="s">
        <v>114</v>
      </c>
      <c r="S19" s="126" t="s">
        <v>113</v>
      </c>
      <c r="T19" s="66"/>
    </row>
    <row r="20" spans="1:20" s="67" customFormat="1" ht="22.5" customHeight="1">
      <c r="A20" s="42"/>
      <c r="B20" s="100" t="s">
        <v>67</v>
      </c>
      <c r="C20" s="44"/>
      <c r="D20" s="44"/>
      <c r="E20" s="44"/>
      <c r="F20" s="44"/>
      <c r="G20" s="44"/>
      <c r="H20" s="44"/>
      <c r="I20" s="409"/>
      <c r="J20" s="409"/>
      <c r="K20" s="99" t="s">
        <v>65</v>
      </c>
      <c r="L20" s="103" t="s">
        <v>14</v>
      </c>
      <c r="M20" s="103" t="s">
        <v>48</v>
      </c>
      <c r="N20" s="103" t="s">
        <v>15</v>
      </c>
      <c r="O20" s="48"/>
      <c r="P20" s="180"/>
      <c r="Q20" s="437"/>
      <c r="R20" s="439"/>
      <c r="S20" s="126" t="s">
        <v>172</v>
      </c>
      <c r="T20" s="66"/>
    </row>
    <row r="21" spans="1:20" s="67" customFormat="1" ht="22.5" customHeight="1" thickBot="1">
      <c r="A21" s="49"/>
      <c r="B21" s="107" t="s">
        <v>227</v>
      </c>
      <c r="C21" s="108"/>
      <c r="D21" s="269"/>
      <c r="E21" s="108"/>
      <c r="F21" s="108"/>
      <c r="G21" s="51"/>
      <c r="H21" s="269"/>
      <c r="I21" s="409"/>
      <c r="J21" s="409"/>
      <c r="K21" s="184" t="s">
        <v>224</v>
      </c>
      <c r="L21" s="199">
        <v>100</v>
      </c>
      <c r="M21" s="223">
        <v>5.0388000000000002</v>
      </c>
      <c r="N21" s="243">
        <v>89.71</v>
      </c>
      <c r="O21" s="238">
        <v>2.59</v>
      </c>
      <c r="P21" s="175">
        <f>+O21*M21/100</f>
        <v>0.13050492</v>
      </c>
      <c r="Q21" s="438"/>
      <c r="R21" s="439"/>
      <c r="S21" s="126" t="s">
        <v>171</v>
      </c>
      <c r="T21" s="66"/>
    </row>
    <row r="22" spans="1:20" s="67" customFormat="1" ht="22.5" customHeight="1">
      <c r="A22" s="267"/>
      <c r="B22" s="268"/>
      <c r="C22" s="108"/>
      <c r="D22" s="273"/>
      <c r="E22" s="108"/>
      <c r="F22" s="271"/>
      <c r="G22" s="272"/>
      <c r="H22" s="108"/>
      <c r="I22" s="225"/>
      <c r="J22" s="225"/>
      <c r="K22" s="219" t="s">
        <v>225</v>
      </c>
      <c r="L22" s="199">
        <v>100</v>
      </c>
      <c r="M22" s="224">
        <v>6.2015000000000002</v>
      </c>
      <c r="N22" s="243">
        <v>100</v>
      </c>
      <c r="O22" s="230">
        <v>5</v>
      </c>
      <c r="P22" s="175">
        <f>+O22*M22/100</f>
        <v>0.31007499999999999</v>
      </c>
      <c r="Q22" s="211"/>
      <c r="R22" s="212"/>
      <c r="S22" s="149"/>
      <c r="T22" s="66"/>
    </row>
    <row r="23" spans="1:20" s="319" customFormat="1" ht="40.5">
      <c r="A23" s="310"/>
      <c r="B23" s="311"/>
      <c r="C23" s="312"/>
      <c r="D23" s="312"/>
      <c r="E23" s="312"/>
      <c r="F23" s="313"/>
      <c r="G23" s="313"/>
      <c r="H23" s="313"/>
      <c r="I23" s="314"/>
      <c r="J23" s="314"/>
      <c r="K23" s="315" t="s">
        <v>226</v>
      </c>
      <c r="L23" s="199">
        <v>100</v>
      </c>
      <c r="M23" s="224">
        <v>3.7597</v>
      </c>
      <c r="N23" s="243">
        <v>1</v>
      </c>
      <c r="O23" s="316">
        <v>1</v>
      </c>
      <c r="P23" s="175">
        <f t="shared" ref="P23" si="0">+O23*M23/100</f>
        <v>3.7596999999999998E-2</v>
      </c>
      <c r="Q23" s="308"/>
      <c r="R23" s="309"/>
      <c r="S23" s="317"/>
      <c r="T23" s="318"/>
    </row>
    <row r="24" spans="1:20" s="75" customFormat="1" ht="22.5" customHeight="1">
      <c r="A24" s="23" t="s">
        <v>92</v>
      </c>
      <c r="B24" s="30" t="s">
        <v>95</v>
      </c>
      <c r="C24" s="23"/>
      <c r="D24" s="23">
        <f>+D25+D29</f>
        <v>10</v>
      </c>
      <c r="E24" s="23"/>
      <c r="F24" s="23"/>
      <c r="G24" s="23"/>
      <c r="H24" s="23"/>
      <c r="I24" s="31"/>
      <c r="J24" s="31"/>
      <c r="K24" s="447"/>
      <c r="L24" s="448"/>
      <c r="M24" s="448"/>
      <c r="N24" s="449"/>
      <c r="O24" s="23"/>
      <c r="P24" s="181">
        <f>+P25+P29</f>
        <v>0.3</v>
      </c>
      <c r="Q24" s="165"/>
      <c r="R24" s="142"/>
      <c r="S24" s="143"/>
      <c r="T24" s="74"/>
    </row>
    <row r="25" spans="1:20" s="67" customFormat="1" ht="22.5" customHeight="1">
      <c r="A25" s="42" t="s">
        <v>26</v>
      </c>
      <c r="B25" s="43" t="s">
        <v>71</v>
      </c>
      <c r="C25" s="44" t="s">
        <v>29</v>
      </c>
      <c r="D25" s="60">
        <v>5</v>
      </c>
      <c r="E25" s="60"/>
      <c r="F25" s="109">
        <v>80</v>
      </c>
      <c r="G25" s="109">
        <v>85</v>
      </c>
      <c r="H25" s="109">
        <v>90</v>
      </c>
      <c r="I25" s="109">
        <v>95</v>
      </c>
      <c r="J25" s="109">
        <v>100</v>
      </c>
      <c r="K25" s="450" t="s">
        <v>180</v>
      </c>
      <c r="L25" s="451"/>
      <c r="M25" s="451"/>
      <c r="N25" s="452"/>
      <c r="O25" s="216">
        <v>1</v>
      </c>
      <c r="P25" s="182">
        <f>+(O25*D25)/100</f>
        <v>0.05</v>
      </c>
      <c r="Q25" s="453" t="s">
        <v>90</v>
      </c>
      <c r="R25" s="455" t="s">
        <v>114</v>
      </c>
      <c r="S25" s="126" t="s">
        <v>153</v>
      </c>
      <c r="T25" s="66"/>
    </row>
    <row r="26" spans="1:20" s="67" customFormat="1" ht="22.5" customHeight="1" thickBot="1">
      <c r="A26" s="53"/>
      <c r="B26" s="50" t="s">
        <v>72</v>
      </c>
      <c r="C26" s="51"/>
      <c r="D26" s="51"/>
      <c r="E26" s="51"/>
      <c r="F26" s="110"/>
      <c r="G26" s="110"/>
      <c r="H26" s="110"/>
      <c r="I26" s="110"/>
      <c r="J26" s="188"/>
      <c r="K26" s="457" t="s">
        <v>181</v>
      </c>
      <c r="L26" s="458"/>
      <c r="M26" s="458"/>
      <c r="N26" s="459"/>
      <c r="O26" s="52"/>
      <c r="P26" s="175"/>
      <c r="Q26" s="454"/>
      <c r="R26" s="456"/>
      <c r="S26" s="131"/>
      <c r="T26" s="66"/>
    </row>
    <row r="27" spans="1:20" s="67" customFormat="1" ht="22.5" customHeight="1">
      <c r="A27" s="53"/>
      <c r="B27" s="50"/>
      <c r="C27" s="51"/>
      <c r="D27" s="51"/>
      <c r="E27" s="51"/>
      <c r="F27" s="110"/>
      <c r="G27" s="110"/>
      <c r="H27" s="110"/>
      <c r="I27" s="110"/>
      <c r="J27" s="111"/>
      <c r="K27" s="450" t="s">
        <v>332</v>
      </c>
      <c r="L27" s="451"/>
      <c r="M27" s="451"/>
      <c r="N27" s="452"/>
      <c r="O27" s="52"/>
      <c r="P27" s="175"/>
      <c r="Q27" s="187"/>
      <c r="R27" s="206"/>
      <c r="S27" s="133"/>
      <c r="T27" s="66"/>
    </row>
    <row r="28" spans="1:20" s="67" customFormat="1" ht="22.5" customHeight="1" thickBot="1">
      <c r="A28" s="61"/>
      <c r="B28" s="62"/>
      <c r="C28" s="63"/>
      <c r="D28" s="63"/>
      <c r="E28" s="63"/>
      <c r="F28" s="189"/>
      <c r="G28" s="189"/>
      <c r="H28" s="189"/>
      <c r="I28" s="189"/>
      <c r="J28" s="190"/>
      <c r="K28" s="444" t="s">
        <v>333</v>
      </c>
      <c r="L28" s="445"/>
      <c r="M28" s="445"/>
      <c r="N28" s="446"/>
      <c r="O28" s="89"/>
      <c r="P28" s="178"/>
      <c r="Q28" s="187"/>
      <c r="R28" s="206"/>
      <c r="S28" s="133"/>
      <c r="T28" s="66"/>
    </row>
    <row r="29" spans="1:20" s="67" customFormat="1" ht="22.5" customHeight="1">
      <c r="A29" s="42" t="s">
        <v>27</v>
      </c>
      <c r="B29" s="115" t="s">
        <v>73</v>
      </c>
      <c r="C29" s="44" t="s">
        <v>22</v>
      </c>
      <c r="D29" s="45">
        <v>5</v>
      </c>
      <c r="E29" s="45"/>
      <c r="F29" s="292">
        <v>0</v>
      </c>
      <c r="G29" s="292">
        <v>0</v>
      </c>
      <c r="H29" s="292">
        <v>0</v>
      </c>
      <c r="I29" s="292">
        <v>0</v>
      </c>
      <c r="J29" s="45">
        <v>1</v>
      </c>
      <c r="K29" s="428" t="s">
        <v>334</v>
      </c>
      <c r="L29" s="429"/>
      <c r="M29" s="429"/>
      <c r="N29" s="430"/>
      <c r="O29" s="216">
        <v>5</v>
      </c>
      <c r="P29" s="182">
        <f>+(O29*D29)/100</f>
        <v>0.25</v>
      </c>
      <c r="Q29" s="440" t="s">
        <v>91</v>
      </c>
      <c r="R29" s="441" t="s">
        <v>114</v>
      </c>
      <c r="S29" s="130" t="s">
        <v>113</v>
      </c>
      <c r="T29" s="66"/>
    </row>
    <row r="30" spans="1:20" s="67" customFormat="1" ht="22.5" customHeight="1" thickBot="1">
      <c r="A30" s="87"/>
      <c r="B30" s="88" t="s">
        <v>185</v>
      </c>
      <c r="C30" s="63"/>
      <c r="D30" s="63"/>
      <c r="E30" s="63"/>
      <c r="F30" s="63"/>
      <c r="G30" s="63"/>
      <c r="H30" s="63"/>
      <c r="I30" s="63"/>
      <c r="J30" s="63"/>
      <c r="K30" s="205"/>
      <c r="L30" s="153"/>
      <c r="M30" s="153"/>
      <c r="N30" s="154"/>
      <c r="O30" s="89"/>
      <c r="P30" s="178"/>
      <c r="Q30" s="438"/>
      <c r="R30" s="442"/>
      <c r="S30" s="144" t="s">
        <v>173</v>
      </c>
      <c r="T30" s="66"/>
    </row>
    <row r="31" spans="1:20" s="75" customFormat="1" ht="22.5" customHeight="1">
      <c r="A31" s="23" t="s">
        <v>92</v>
      </c>
      <c r="B31" s="29" t="s">
        <v>96</v>
      </c>
      <c r="C31" s="23"/>
      <c r="D31" s="23">
        <f>+D32+D35</f>
        <v>10</v>
      </c>
      <c r="E31" s="23"/>
      <c r="F31" s="23"/>
      <c r="G31" s="23"/>
      <c r="H31" s="23"/>
      <c r="I31" s="23"/>
      <c r="J31" s="23"/>
      <c r="K31" s="156"/>
      <c r="L31" s="157"/>
      <c r="M31" s="157"/>
      <c r="N31" s="158"/>
      <c r="O31" s="23"/>
      <c r="P31" s="181">
        <f>+P32+P35</f>
        <v>0.5</v>
      </c>
      <c r="Q31" s="165"/>
      <c r="R31" s="142"/>
      <c r="S31" s="143"/>
      <c r="T31" s="74"/>
    </row>
    <row r="32" spans="1:20" s="67" customFormat="1" ht="22.5" customHeight="1">
      <c r="A32" s="42" t="s">
        <v>30</v>
      </c>
      <c r="B32" s="100" t="s">
        <v>74</v>
      </c>
      <c r="C32" s="48" t="s">
        <v>29</v>
      </c>
      <c r="D32" s="60">
        <v>5</v>
      </c>
      <c r="E32" s="60"/>
      <c r="F32" s="60">
        <v>80</v>
      </c>
      <c r="G32" s="60">
        <v>85</v>
      </c>
      <c r="H32" s="60">
        <v>90</v>
      </c>
      <c r="I32" s="60">
        <v>95</v>
      </c>
      <c r="J32" s="60">
        <v>100</v>
      </c>
      <c r="K32" s="450" t="s">
        <v>228</v>
      </c>
      <c r="L32" s="451"/>
      <c r="M32" s="451"/>
      <c r="N32" s="452"/>
      <c r="O32" s="215">
        <v>5</v>
      </c>
      <c r="P32" s="171">
        <f>+(O32*D32)/100</f>
        <v>0.25</v>
      </c>
      <c r="Q32" s="398" t="s">
        <v>91</v>
      </c>
      <c r="R32" s="421" t="s">
        <v>114</v>
      </c>
      <c r="S32" s="126" t="s">
        <v>113</v>
      </c>
      <c r="T32" s="66"/>
    </row>
    <row r="33" spans="1:20" s="67" customFormat="1" ht="22.5" customHeight="1">
      <c r="A33" s="42"/>
      <c r="B33" s="100" t="s">
        <v>335</v>
      </c>
      <c r="C33" s="48"/>
      <c r="D33" s="48"/>
      <c r="E33" s="48"/>
      <c r="F33" s="48"/>
      <c r="G33" s="48"/>
      <c r="H33" s="48"/>
      <c r="I33" s="48"/>
      <c r="J33" s="48"/>
      <c r="K33" s="450"/>
      <c r="L33" s="451"/>
      <c r="M33" s="451"/>
      <c r="N33" s="452"/>
      <c r="O33" s="46"/>
      <c r="P33" s="180"/>
      <c r="Q33" s="399"/>
      <c r="R33" s="460"/>
      <c r="S33" s="126"/>
      <c r="T33" s="66"/>
    </row>
    <row r="34" spans="1:20" s="67" customFormat="1" ht="22.5" customHeight="1" thickBot="1">
      <c r="A34" s="104"/>
      <c r="B34" s="107" t="s">
        <v>190</v>
      </c>
      <c r="C34" s="51"/>
      <c r="D34" s="51"/>
      <c r="E34" s="51"/>
      <c r="F34" s="51"/>
      <c r="G34" s="51"/>
      <c r="H34" s="51"/>
      <c r="I34" s="51"/>
      <c r="J34" s="51"/>
      <c r="K34" s="464"/>
      <c r="L34" s="465"/>
      <c r="M34" s="465"/>
      <c r="N34" s="466"/>
      <c r="O34" s="52"/>
      <c r="P34" s="175"/>
      <c r="Q34" s="400"/>
      <c r="R34" s="460"/>
      <c r="S34" s="132"/>
      <c r="T34" s="66"/>
    </row>
    <row r="35" spans="1:20" s="67" customFormat="1" ht="22.5" customHeight="1">
      <c r="A35" s="83" t="s">
        <v>31</v>
      </c>
      <c r="B35" s="113" t="s">
        <v>76</v>
      </c>
      <c r="C35" s="85" t="s">
        <v>29</v>
      </c>
      <c r="D35" s="86">
        <v>5</v>
      </c>
      <c r="E35" s="86"/>
      <c r="F35" s="86">
        <v>60</v>
      </c>
      <c r="G35" s="86">
        <v>65</v>
      </c>
      <c r="H35" s="86">
        <v>70</v>
      </c>
      <c r="I35" s="86">
        <v>75</v>
      </c>
      <c r="J35" s="86">
        <v>80</v>
      </c>
      <c r="K35" s="467" t="s">
        <v>312</v>
      </c>
      <c r="L35" s="468"/>
      <c r="M35" s="468"/>
      <c r="N35" s="469"/>
      <c r="O35" s="217">
        <v>5</v>
      </c>
      <c r="P35" s="174">
        <f>+(O35*D35)/100</f>
        <v>0.25</v>
      </c>
      <c r="Q35" s="419" t="s">
        <v>89</v>
      </c>
      <c r="R35" s="470" t="s">
        <v>114</v>
      </c>
      <c r="S35" s="130" t="s">
        <v>156</v>
      </c>
      <c r="T35" s="66"/>
    </row>
    <row r="36" spans="1:20" s="67" customFormat="1" ht="22.5" hidden="1" customHeight="1">
      <c r="A36" s="53"/>
      <c r="B36" s="47"/>
      <c r="C36" s="48"/>
      <c r="D36" s="59"/>
      <c r="E36" s="48"/>
      <c r="F36" s="59"/>
      <c r="G36" s="114"/>
      <c r="H36" s="48"/>
      <c r="I36" s="48"/>
      <c r="J36" s="48"/>
      <c r="K36" s="472"/>
      <c r="L36" s="473"/>
      <c r="M36" s="473"/>
      <c r="N36" s="474"/>
      <c r="O36" s="46"/>
      <c r="P36" s="180"/>
      <c r="Q36" s="399"/>
      <c r="R36" s="460"/>
      <c r="S36" s="127"/>
      <c r="T36" s="66"/>
    </row>
    <row r="37" spans="1:20" s="67" customFormat="1" ht="22.5" hidden="1" customHeight="1">
      <c r="A37" s="53"/>
      <c r="B37" s="47"/>
      <c r="C37" s="48"/>
      <c r="D37" s="59"/>
      <c r="E37" s="48"/>
      <c r="F37" s="59"/>
      <c r="G37" s="114"/>
      <c r="H37" s="48"/>
      <c r="I37" s="48"/>
      <c r="J37" s="48"/>
      <c r="K37" s="472"/>
      <c r="L37" s="473"/>
      <c r="M37" s="473"/>
      <c r="N37" s="474"/>
      <c r="O37" s="46"/>
      <c r="P37" s="180"/>
      <c r="Q37" s="399"/>
      <c r="R37" s="460"/>
      <c r="S37" s="133"/>
      <c r="T37" s="66"/>
    </row>
    <row r="38" spans="1:20" s="67" customFormat="1" ht="22.5" hidden="1" customHeight="1">
      <c r="A38" s="53"/>
      <c r="B38" s="47"/>
      <c r="C38" s="48"/>
      <c r="D38" s="59"/>
      <c r="E38" s="48"/>
      <c r="F38" s="59"/>
      <c r="G38" s="114"/>
      <c r="H38" s="48"/>
      <c r="I38" s="48"/>
      <c r="J38" s="48"/>
      <c r="K38" s="472"/>
      <c r="L38" s="473"/>
      <c r="M38" s="473"/>
      <c r="N38" s="474"/>
      <c r="O38" s="46"/>
      <c r="P38" s="180"/>
      <c r="Q38" s="399"/>
      <c r="R38" s="460"/>
      <c r="S38" s="133"/>
      <c r="T38" s="66"/>
    </row>
    <row r="39" spans="1:20" s="67" customFormat="1" ht="22.5" customHeight="1" thickBot="1">
      <c r="A39" s="61"/>
      <c r="B39" s="62"/>
      <c r="C39" s="63"/>
      <c r="D39" s="63"/>
      <c r="E39" s="63"/>
      <c r="F39" s="63"/>
      <c r="G39" s="63"/>
      <c r="H39" s="63"/>
      <c r="I39" s="63"/>
      <c r="J39" s="63"/>
      <c r="K39" s="475"/>
      <c r="L39" s="476"/>
      <c r="M39" s="476"/>
      <c r="N39" s="477"/>
      <c r="O39" s="89"/>
      <c r="P39" s="178"/>
      <c r="Q39" s="400"/>
      <c r="R39" s="471"/>
      <c r="S39" s="132"/>
      <c r="T39" s="66"/>
    </row>
    <row r="40" spans="1:20" s="75" customFormat="1" ht="22.5" customHeight="1">
      <c r="A40" s="23" t="s">
        <v>92</v>
      </c>
      <c r="B40" s="41" t="s">
        <v>97</v>
      </c>
      <c r="C40" s="23"/>
      <c r="D40" s="23">
        <f>+D41</f>
        <v>10</v>
      </c>
      <c r="E40" s="23"/>
      <c r="F40" s="23"/>
      <c r="G40" s="23"/>
      <c r="H40" s="23"/>
      <c r="I40" s="23"/>
      <c r="J40" s="23"/>
      <c r="K40" s="478"/>
      <c r="L40" s="479"/>
      <c r="M40" s="479"/>
      <c r="N40" s="480"/>
      <c r="O40" s="23"/>
      <c r="P40" s="181">
        <f>+P41</f>
        <v>0.4</v>
      </c>
      <c r="Q40" s="165"/>
      <c r="R40" s="142"/>
      <c r="S40" s="143"/>
      <c r="T40" s="74"/>
    </row>
    <row r="41" spans="1:20" s="67" customFormat="1" ht="22.5" customHeight="1">
      <c r="A41" s="53" t="s">
        <v>32</v>
      </c>
      <c r="B41" s="43" t="s">
        <v>77</v>
      </c>
      <c r="C41" s="48" t="s">
        <v>29</v>
      </c>
      <c r="D41" s="60">
        <v>10</v>
      </c>
      <c r="E41" s="60"/>
      <c r="F41" s="60">
        <v>72</v>
      </c>
      <c r="G41" s="60">
        <v>74</v>
      </c>
      <c r="H41" s="60">
        <v>76</v>
      </c>
      <c r="I41" s="60">
        <v>78</v>
      </c>
      <c r="J41" s="60">
        <v>80</v>
      </c>
      <c r="K41" s="481" t="s">
        <v>262</v>
      </c>
      <c r="L41" s="482"/>
      <c r="M41" s="482"/>
      <c r="N41" s="483"/>
      <c r="O41" s="215">
        <v>4</v>
      </c>
      <c r="P41" s="171">
        <f>+(O41*D41)/100</f>
        <v>0.4</v>
      </c>
      <c r="Q41" s="398" t="s">
        <v>91</v>
      </c>
      <c r="R41" s="421" t="s">
        <v>114</v>
      </c>
      <c r="S41" s="126" t="s">
        <v>113</v>
      </c>
      <c r="T41" s="66"/>
    </row>
    <row r="42" spans="1:20" s="67" customFormat="1" ht="22.5" customHeight="1" thickBot="1">
      <c r="A42" s="53"/>
      <c r="B42" s="47"/>
      <c r="C42" s="48"/>
      <c r="D42" s="48"/>
      <c r="E42" s="48"/>
      <c r="F42" s="48"/>
      <c r="G42" s="48"/>
      <c r="H42" s="48"/>
      <c r="I42" s="48"/>
      <c r="J42" s="48"/>
      <c r="K42" s="484"/>
      <c r="L42" s="485"/>
      <c r="M42" s="485"/>
      <c r="N42" s="486"/>
      <c r="O42" s="46"/>
      <c r="P42" s="180"/>
      <c r="Q42" s="399"/>
      <c r="R42" s="460"/>
      <c r="S42" s="126" t="s">
        <v>154</v>
      </c>
      <c r="T42" s="66"/>
    </row>
    <row r="43" spans="1:20" s="77" customFormat="1" ht="22.5" customHeight="1">
      <c r="A43" s="19" t="s">
        <v>168</v>
      </c>
      <c r="B43" s="22" t="s">
        <v>169</v>
      </c>
      <c r="C43" s="40"/>
      <c r="D43" s="40">
        <f>+D44+D52</f>
        <v>25</v>
      </c>
      <c r="E43" s="40"/>
      <c r="F43" s="40"/>
      <c r="G43" s="40"/>
      <c r="H43" s="40"/>
      <c r="I43" s="40"/>
      <c r="J43" s="40"/>
      <c r="K43" s="490"/>
      <c r="L43" s="491"/>
      <c r="M43" s="491"/>
      <c r="N43" s="492"/>
      <c r="O43" s="40"/>
      <c r="P43" s="176">
        <f>+P44+P52</f>
        <v>1.033765</v>
      </c>
      <c r="Q43" s="166"/>
      <c r="R43" s="145"/>
      <c r="S43" s="146"/>
      <c r="T43" s="76"/>
    </row>
    <row r="44" spans="1:20" s="79" customFormat="1" ht="22.5" customHeight="1">
      <c r="A44" s="12" t="s">
        <v>92</v>
      </c>
      <c r="B44" s="12" t="s">
        <v>98</v>
      </c>
      <c r="C44" s="12"/>
      <c r="D44" s="12">
        <f>+D45+D48+D50</f>
        <v>15</v>
      </c>
      <c r="E44" s="12"/>
      <c r="F44" s="12"/>
      <c r="G44" s="12"/>
      <c r="H44" s="12"/>
      <c r="I44" s="12"/>
      <c r="J44" s="12"/>
      <c r="K44" s="493"/>
      <c r="L44" s="494"/>
      <c r="M44" s="494"/>
      <c r="N44" s="495"/>
      <c r="O44" s="12"/>
      <c r="P44" s="170">
        <f>+P45+P48+P50</f>
        <v>0.75</v>
      </c>
      <c r="Q44" s="167"/>
      <c r="R44" s="147"/>
      <c r="S44" s="148"/>
      <c r="T44" s="78"/>
    </row>
    <row r="45" spans="1:20" s="67" customFormat="1" ht="22.5" customHeight="1">
      <c r="A45" s="53" t="s">
        <v>33</v>
      </c>
      <c r="B45" s="100" t="s">
        <v>78</v>
      </c>
      <c r="C45" s="48" t="s">
        <v>29</v>
      </c>
      <c r="D45" s="60">
        <v>5</v>
      </c>
      <c r="E45" s="60"/>
      <c r="F45" s="60">
        <v>60</v>
      </c>
      <c r="G45" s="60">
        <v>65</v>
      </c>
      <c r="H45" s="60">
        <v>70</v>
      </c>
      <c r="I45" s="60">
        <v>75</v>
      </c>
      <c r="J45" s="60">
        <v>80</v>
      </c>
      <c r="K45" s="428" t="s">
        <v>285</v>
      </c>
      <c r="L45" s="429"/>
      <c r="M45" s="429"/>
      <c r="N45" s="430"/>
      <c r="O45" s="215">
        <v>5</v>
      </c>
      <c r="P45" s="171">
        <f>+(O45*D45)/100</f>
        <v>0.25</v>
      </c>
      <c r="Q45" s="398" t="s">
        <v>89</v>
      </c>
      <c r="R45" s="421" t="s">
        <v>157</v>
      </c>
      <c r="S45" s="126" t="s">
        <v>160</v>
      </c>
      <c r="T45" s="66"/>
    </row>
    <row r="46" spans="1:20" s="67" customFormat="1" ht="22.5" customHeight="1" thickBot="1">
      <c r="A46" s="42"/>
      <c r="B46" s="112" t="s">
        <v>79</v>
      </c>
      <c r="C46" s="48"/>
      <c r="D46" s="48"/>
      <c r="E46" s="48"/>
      <c r="F46" s="48"/>
      <c r="G46" s="48"/>
      <c r="H46" s="48"/>
      <c r="I46" s="48"/>
      <c r="J46" s="48"/>
      <c r="K46" s="496"/>
      <c r="L46" s="497"/>
      <c r="M46" s="497"/>
      <c r="N46" s="498"/>
      <c r="O46" s="46"/>
      <c r="P46" s="180"/>
      <c r="Q46" s="399"/>
      <c r="R46" s="460"/>
      <c r="S46" s="131"/>
      <c r="T46" s="66"/>
    </row>
    <row r="47" spans="1:20" s="67" customFormat="1" ht="22.5" hidden="1" customHeight="1" thickBot="1">
      <c r="A47" s="87"/>
      <c r="B47" s="62"/>
      <c r="C47" s="63"/>
      <c r="D47" s="63"/>
      <c r="E47" s="63"/>
      <c r="F47" s="63"/>
      <c r="G47" s="63"/>
      <c r="H47" s="63"/>
      <c r="I47" s="63"/>
      <c r="J47" s="63"/>
      <c r="K47" s="499"/>
      <c r="L47" s="500"/>
      <c r="M47" s="500"/>
      <c r="N47" s="501"/>
      <c r="O47" s="89"/>
      <c r="P47" s="178"/>
      <c r="Q47" s="400"/>
      <c r="R47" s="471"/>
      <c r="S47" s="132"/>
      <c r="T47" s="66"/>
    </row>
    <row r="48" spans="1:20" s="67" customFormat="1" ht="22.5" customHeight="1">
      <c r="A48" s="42" t="s">
        <v>34</v>
      </c>
      <c r="B48" s="115" t="s">
        <v>37</v>
      </c>
      <c r="C48" s="44" t="s">
        <v>29</v>
      </c>
      <c r="D48" s="45">
        <v>5</v>
      </c>
      <c r="E48" s="45"/>
      <c r="F48" s="45">
        <v>65</v>
      </c>
      <c r="G48" s="45">
        <v>70</v>
      </c>
      <c r="H48" s="45">
        <v>75</v>
      </c>
      <c r="I48" s="45">
        <v>80</v>
      </c>
      <c r="J48" s="45">
        <v>85</v>
      </c>
      <c r="K48" s="428" t="s">
        <v>54</v>
      </c>
      <c r="L48" s="429"/>
      <c r="M48" s="429"/>
      <c r="N48" s="430"/>
      <c r="O48" s="216">
        <v>5</v>
      </c>
      <c r="P48" s="182">
        <f>+(O48*D48)/100</f>
        <v>0.25</v>
      </c>
      <c r="Q48" s="419" t="s">
        <v>89</v>
      </c>
      <c r="R48" s="460" t="s">
        <v>158</v>
      </c>
      <c r="S48" s="149" t="s">
        <v>159</v>
      </c>
      <c r="T48" s="66"/>
    </row>
    <row r="49" spans="1:25" s="67" customFormat="1" ht="22.5" customHeight="1" thickBot="1">
      <c r="A49" s="49"/>
      <c r="B49" s="50"/>
      <c r="C49" s="51"/>
      <c r="D49" s="51"/>
      <c r="E49" s="51"/>
      <c r="F49" s="51"/>
      <c r="G49" s="51"/>
      <c r="H49" s="51"/>
      <c r="I49" s="51"/>
      <c r="J49" s="51"/>
      <c r="K49" s="502"/>
      <c r="L49" s="503"/>
      <c r="M49" s="503"/>
      <c r="N49" s="504"/>
      <c r="O49" s="52"/>
      <c r="P49" s="175"/>
      <c r="Q49" s="400"/>
      <c r="R49" s="460"/>
      <c r="S49" s="131"/>
      <c r="T49" s="66"/>
    </row>
    <row r="50" spans="1:25" s="67" customFormat="1" ht="22.5" customHeight="1">
      <c r="A50" s="83" t="s">
        <v>35</v>
      </c>
      <c r="B50" s="113" t="s">
        <v>80</v>
      </c>
      <c r="C50" s="85" t="s">
        <v>29</v>
      </c>
      <c r="D50" s="86">
        <v>5</v>
      </c>
      <c r="E50" s="86"/>
      <c r="F50" s="86" t="s">
        <v>40</v>
      </c>
      <c r="G50" s="86" t="s">
        <v>41</v>
      </c>
      <c r="H50" s="86" t="s">
        <v>42</v>
      </c>
      <c r="I50" s="86" t="s">
        <v>43</v>
      </c>
      <c r="J50" s="86" t="s">
        <v>39</v>
      </c>
      <c r="K50" s="428" t="s">
        <v>87</v>
      </c>
      <c r="L50" s="429"/>
      <c r="M50" s="429"/>
      <c r="N50" s="430"/>
      <c r="O50" s="217">
        <v>5</v>
      </c>
      <c r="P50" s="174">
        <f>+(O50*D50)/100</f>
        <v>0.25</v>
      </c>
      <c r="Q50" s="419" t="s">
        <v>89</v>
      </c>
      <c r="R50" s="470" t="s">
        <v>158</v>
      </c>
      <c r="S50" s="130" t="s">
        <v>159</v>
      </c>
      <c r="T50" s="66"/>
    </row>
    <row r="51" spans="1:25" s="67" customFormat="1" ht="22.5" customHeight="1" thickBot="1">
      <c r="A51" s="87"/>
      <c r="B51" s="62"/>
      <c r="C51" s="63"/>
      <c r="D51" s="63"/>
      <c r="E51" s="63"/>
      <c r="F51" s="63"/>
      <c r="G51" s="63"/>
      <c r="H51" s="63"/>
      <c r="I51" s="63"/>
      <c r="J51" s="63"/>
      <c r="K51" s="505"/>
      <c r="L51" s="506"/>
      <c r="M51" s="506"/>
      <c r="N51" s="507"/>
      <c r="O51" s="89"/>
      <c r="P51" s="178"/>
      <c r="Q51" s="400"/>
      <c r="R51" s="471"/>
      <c r="S51" s="150"/>
      <c r="T51" s="66"/>
    </row>
    <row r="52" spans="1:25" s="71" customFormat="1" ht="22.5" customHeight="1">
      <c r="A52" s="23" t="s">
        <v>92</v>
      </c>
      <c r="B52" s="27" t="s">
        <v>99</v>
      </c>
      <c r="C52" s="28"/>
      <c r="D52" s="23">
        <f>+D53+D56</f>
        <v>10</v>
      </c>
      <c r="E52" s="28"/>
      <c r="F52" s="28"/>
      <c r="G52" s="28"/>
      <c r="H52" s="28"/>
      <c r="I52" s="28"/>
      <c r="J52" s="28"/>
      <c r="K52" s="508"/>
      <c r="L52" s="509"/>
      <c r="M52" s="509"/>
      <c r="N52" s="510"/>
      <c r="O52" s="28"/>
      <c r="P52" s="181">
        <f>+P53+P56</f>
        <v>0.28376499999999999</v>
      </c>
      <c r="Q52" s="164"/>
      <c r="R52" s="140"/>
      <c r="S52" s="141"/>
      <c r="T52" s="70"/>
    </row>
    <row r="53" spans="1:25" s="67" customFormat="1" ht="22.5" customHeight="1">
      <c r="A53" s="42" t="s">
        <v>36</v>
      </c>
      <c r="B53" s="43" t="s">
        <v>81</v>
      </c>
      <c r="C53" s="44" t="s">
        <v>29</v>
      </c>
      <c r="D53" s="45">
        <v>5</v>
      </c>
      <c r="E53" s="45"/>
      <c r="F53" s="45">
        <v>80</v>
      </c>
      <c r="G53" s="45">
        <v>85</v>
      </c>
      <c r="H53" s="45">
        <v>90</v>
      </c>
      <c r="I53" s="45">
        <v>95</v>
      </c>
      <c r="J53" s="45">
        <v>100</v>
      </c>
      <c r="K53" s="514" t="s">
        <v>246</v>
      </c>
      <c r="L53" s="515"/>
      <c r="M53" s="515"/>
      <c r="N53" s="516"/>
      <c r="O53" s="215">
        <v>4.6753</v>
      </c>
      <c r="P53" s="171">
        <f>+(O53*D53)/100</f>
        <v>0.233765</v>
      </c>
      <c r="Q53" s="398" t="s">
        <v>91</v>
      </c>
      <c r="R53" s="421" t="s">
        <v>114</v>
      </c>
      <c r="S53" s="126" t="s">
        <v>113</v>
      </c>
      <c r="T53" s="80" t="s">
        <v>103</v>
      </c>
      <c r="U53" s="67" t="s">
        <v>104</v>
      </c>
    </row>
    <row r="54" spans="1:25" s="67" customFormat="1" ht="22.5" customHeight="1">
      <c r="A54" s="42"/>
      <c r="B54" s="47"/>
      <c r="C54" s="48"/>
      <c r="D54" s="48"/>
      <c r="E54" s="48"/>
      <c r="F54" s="48"/>
      <c r="G54" s="48"/>
      <c r="H54" s="48"/>
      <c r="I54" s="48"/>
      <c r="J54" s="48"/>
      <c r="K54" s="514"/>
      <c r="L54" s="515"/>
      <c r="M54" s="515"/>
      <c r="N54" s="516"/>
      <c r="O54" s="46"/>
      <c r="P54" s="180"/>
      <c r="Q54" s="399"/>
      <c r="R54" s="460"/>
      <c r="S54" s="126" t="s">
        <v>161</v>
      </c>
      <c r="T54" s="66"/>
      <c r="U54" s="67" t="s">
        <v>105</v>
      </c>
    </row>
    <row r="55" spans="1:25" s="67" customFormat="1" ht="22.5" customHeight="1" thickBot="1">
      <c r="A55" s="49"/>
      <c r="B55" s="50"/>
      <c r="C55" s="51"/>
      <c r="D55" s="51"/>
      <c r="E55" s="51"/>
      <c r="F55" s="51"/>
      <c r="G55" s="51"/>
      <c r="H55" s="51"/>
      <c r="I55" s="51"/>
      <c r="J55" s="51"/>
      <c r="K55" s="502"/>
      <c r="L55" s="503"/>
      <c r="M55" s="503"/>
      <c r="N55" s="504"/>
      <c r="O55" s="52"/>
      <c r="P55" s="175"/>
      <c r="Q55" s="400"/>
      <c r="R55" s="460"/>
      <c r="S55" s="131"/>
      <c r="T55" s="66"/>
      <c r="U55" s="67" t="s">
        <v>106</v>
      </c>
    </row>
    <row r="56" spans="1:25" s="67" customFormat="1" ht="22.5" customHeight="1">
      <c r="A56" s="83" t="s">
        <v>38</v>
      </c>
      <c r="B56" s="84" t="s">
        <v>82</v>
      </c>
      <c r="C56" s="85" t="s">
        <v>29</v>
      </c>
      <c r="D56" s="86">
        <v>5</v>
      </c>
      <c r="E56" s="86"/>
      <c r="F56" s="86" t="s">
        <v>84</v>
      </c>
      <c r="G56" s="86" t="s">
        <v>85</v>
      </c>
      <c r="H56" s="86" t="s">
        <v>86</v>
      </c>
      <c r="I56" s="86" t="s">
        <v>87</v>
      </c>
      <c r="J56" s="86" t="s">
        <v>88</v>
      </c>
      <c r="K56" s="467" t="s">
        <v>84</v>
      </c>
      <c r="L56" s="468"/>
      <c r="M56" s="468"/>
      <c r="N56" s="469"/>
      <c r="O56" s="217">
        <v>1</v>
      </c>
      <c r="P56" s="174">
        <f>+(O56*D56)/100</f>
        <v>0.05</v>
      </c>
      <c r="Q56" s="419" t="s">
        <v>89</v>
      </c>
      <c r="R56" s="443" t="s">
        <v>114</v>
      </c>
      <c r="S56" s="130" t="s">
        <v>113</v>
      </c>
      <c r="T56" s="66"/>
      <c r="U56" s="9" t="s">
        <v>107</v>
      </c>
      <c r="W56" s="67" t="s">
        <v>108</v>
      </c>
    </row>
    <row r="57" spans="1:25" s="67" customFormat="1" ht="22.5" customHeight="1" thickBot="1">
      <c r="A57" s="87"/>
      <c r="B57" s="88" t="s">
        <v>83</v>
      </c>
      <c r="C57" s="63"/>
      <c r="D57" s="63"/>
      <c r="E57" s="63"/>
      <c r="F57" s="63"/>
      <c r="G57" s="63"/>
      <c r="H57" s="63"/>
      <c r="I57" s="63"/>
      <c r="J57" s="63"/>
      <c r="K57" s="517"/>
      <c r="L57" s="518"/>
      <c r="M57" s="518"/>
      <c r="N57" s="519"/>
      <c r="O57" s="89"/>
      <c r="P57" s="178"/>
      <c r="Q57" s="400"/>
      <c r="R57" s="432"/>
      <c r="S57" s="150"/>
      <c r="T57" s="66"/>
      <c r="W57" s="67" t="s">
        <v>109</v>
      </c>
    </row>
    <row r="58" spans="1:25" s="11" customFormat="1" ht="22.5" customHeight="1" thickBot="1">
      <c r="A58" s="24"/>
      <c r="B58" s="24" t="s">
        <v>17</v>
      </c>
      <c r="C58" s="24"/>
      <c r="D58" s="152">
        <f>+D7+D13+D17+D43</f>
        <v>100</v>
      </c>
      <c r="E58" s="24"/>
      <c r="F58" s="24">
        <v>1</v>
      </c>
      <c r="G58" s="24">
        <v>2</v>
      </c>
      <c r="H58" s="24">
        <v>3</v>
      </c>
      <c r="I58" s="24">
        <v>4</v>
      </c>
      <c r="J58" s="24">
        <v>5</v>
      </c>
      <c r="K58" s="511" t="s">
        <v>44</v>
      </c>
      <c r="L58" s="512"/>
      <c r="M58" s="512"/>
      <c r="N58" s="512"/>
      <c r="O58" s="513"/>
      <c r="P58" s="25">
        <f>SUM($P9,$P15,$P19,$P25,$P29,$P32,$P35,$P41,$P45,$P48,$P50,$P53,$P56)</f>
        <v>4.2119419200000001</v>
      </c>
      <c r="Q58" s="168"/>
      <c r="R58" s="25"/>
      <c r="S58" s="26"/>
      <c r="T58" s="10"/>
      <c r="X58" s="9" t="s">
        <v>110</v>
      </c>
      <c r="Y58" s="9">
        <v>2.8780000000000001</v>
      </c>
    </row>
  </sheetData>
  <sheetProtection formatCells="0" formatColumns="0" formatRows="0" insertColumns="0" insertRows="0" insertHyperlinks="0"/>
  <mergeCells count="87">
    <mergeCell ref="K56:N56"/>
    <mergeCell ref="Q56:Q57"/>
    <mergeCell ref="R56:R57"/>
    <mergeCell ref="K57:N57"/>
    <mergeCell ref="K58:O58"/>
    <mergeCell ref="K52:N52"/>
    <mergeCell ref="K53:N53"/>
    <mergeCell ref="Q53:Q55"/>
    <mergeCell ref="R53:R55"/>
    <mergeCell ref="K54:N54"/>
    <mergeCell ref="K55:N55"/>
    <mergeCell ref="K48:N48"/>
    <mergeCell ref="Q48:Q49"/>
    <mergeCell ref="R48:R49"/>
    <mergeCell ref="K49:N49"/>
    <mergeCell ref="K50:N50"/>
    <mergeCell ref="Q50:Q51"/>
    <mergeCell ref="R50:R51"/>
    <mergeCell ref="K51:N51"/>
    <mergeCell ref="K43:N43"/>
    <mergeCell ref="K44:N44"/>
    <mergeCell ref="K45:N45"/>
    <mergeCell ref="Q45:Q47"/>
    <mergeCell ref="R45:R47"/>
    <mergeCell ref="K46:N46"/>
    <mergeCell ref="K47:N47"/>
    <mergeCell ref="K40:N40"/>
    <mergeCell ref="K41:N41"/>
    <mergeCell ref="Q41:Q42"/>
    <mergeCell ref="R41:R42"/>
    <mergeCell ref="K42:N42"/>
    <mergeCell ref="K35:N35"/>
    <mergeCell ref="Q35:Q39"/>
    <mergeCell ref="R35:R39"/>
    <mergeCell ref="K36:N36"/>
    <mergeCell ref="K37:N37"/>
    <mergeCell ref="K38:N38"/>
    <mergeCell ref="K39:N39"/>
    <mergeCell ref="K32:N32"/>
    <mergeCell ref="Q32:Q34"/>
    <mergeCell ref="R32:R34"/>
    <mergeCell ref="K33:N33"/>
    <mergeCell ref="K34:N34"/>
    <mergeCell ref="R25:R26"/>
    <mergeCell ref="K26:N26"/>
    <mergeCell ref="K28:N28"/>
    <mergeCell ref="K29:N29"/>
    <mergeCell ref="Q29:Q30"/>
    <mergeCell ref="R29:R30"/>
    <mergeCell ref="K27:N27"/>
    <mergeCell ref="K25:N25"/>
    <mergeCell ref="Q25:Q26"/>
    <mergeCell ref="I19:I21"/>
    <mergeCell ref="J19:J21"/>
    <mergeCell ref="K19:N19"/>
    <mergeCell ref="Q19:Q21"/>
    <mergeCell ref="K24:N24"/>
    <mergeCell ref="K17:N17"/>
    <mergeCell ref="K5:N6"/>
    <mergeCell ref="O5:P5"/>
    <mergeCell ref="R19:R21"/>
    <mergeCell ref="Q9:Q12"/>
    <mergeCell ref="R9:R12"/>
    <mergeCell ref="K13:N13"/>
    <mergeCell ref="K14:N14"/>
    <mergeCell ref="K15:N15"/>
    <mergeCell ref="Q15:Q16"/>
    <mergeCell ref="R15:R16"/>
    <mergeCell ref="K16:N16"/>
    <mergeCell ref="K18:N18"/>
    <mergeCell ref="K8:N8"/>
    <mergeCell ref="S5:S6"/>
    <mergeCell ref="K7:N7"/>
    <mergeCell ref="I9:I11"/>
    <mergeCell ref="J9:J11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Q5:Q6"/>
    <mergeCell ref="R5:R6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6" max="1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AC61"/>
  <sheetViews>
    <sheetView showGridLines="0" view="pageBreakPreview" zoomScaleSheetLayoutView="100" workbookViewId="0">
      <pane ySplit="6" topLeftCell="A51" activePane="bottomLeft" state="frozen"/>
      <selection activeCell="F82" sqref="F82"/>
      <selection pane="bottomLeft" activeCell="K51" sqref="K51:N51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9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9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9" ht="26.25">
      <c r="A2" s="374" t="s">
        <v>278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9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9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9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9" s="4" customFormat="1" ht="23.25" customHeigh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9" s="35" customFormat="1">
      <c r="A7" s="15" t="s">
        <v>162</v>
      </c>
      <c r="B7" s="15" t="s">
        <v>163</v>
      </c>
      <c r="C7" s="32"/>
      <c r="D7" s="15">
        <f>+D8</f>
        <v>35</v>
      </c>
      <c r="E7" s="15"/>
      <c r="F7" s="32"/>
      <c r="G7" s="32"/>
      <c r="H7" s="32"/>
      <c r="I7" s="32"/>
      <c r="J7" s="32"/>
      <c r="K7" s="405"/>
      <c r="L7" s="406"/>
      <c r="M7" s="406"/>
      <c r="N7" s="407"/>
      <c r="O7" s="33"/>
      <c r="P7" s="169">
        <f>+P8</f>
        <v>1.75</v>
      </c>
      <c r="Q7" s="159"/>
      <c r="R7" s="123"/>
      <c r="S7" s="123"/>
      <c r="T7" s="34"/>
    </row>
    <row r="8" spans="1:29" s="17" customFormat="1">
      <c r="A8" s="12" t="s">
        <v>92</v>
      </c>
      <c r="B8" s="12" t="s">
        <v>10</v>
      </c>
      <c r="C8" s="18"/>
      <c r="D8" s="12">
        <f>+D9+D14</f>
        <v>35</v>
      </c>
      <c r="E8" s="12"/>
      <c r="F8" s="18"/>
      <c r="G8" s="18"/>
      <c r="H8" s="18"/>
      <c r="I8" s="18"/>
      <c r="J8" s="18"/>
      <c r="K8" s="395"/>
      <c r="L8" s="396"/>
      <c r="M8" s="396"/>
      <c r="N8" s="397"/>
      <c r="O8" s="13"/>
      <c r="P8" s="170">
        <f>+P9+P14</f>
        <v>1.75</v>
      </c>
      <c r="Q8" s="160"/>
      <c r="R8" s="124"/>
      <c r="S8" s="124"/>
      <c r="T8" s="16"/>
    </row>
    <row r="9" spans="1:29" s="17" customFormat="1" ht="22.5" customHeight="1">
      <c r="A9" s="53" t="s">
        <v>11</v>
      </c>
      <c r="B9" s="54" t="s">
        <v>178</v>
      </c>
      <c r="C9" s="55" t="s">
        <v>12</v>
      </c>
      <c r="D9" s="81">
        <v>17.5</v>
      </c>
      <c r="E9" s="81">
        <v>100</v>
      </c>
      <c r="F9" s="81">
        <v>60</v>
      </c>
      <c r="G9" s="81">
        <v>70</v>
      </c>
      <c r="H9" s="81">
        <v>80</v>
      </c>
      <c r="I9" s="82">
        <v>90</v>
      </c>
      <c r="J9" s="81">
        <v>100</v>
      </c>
      <c r="K9" s="56" t="s">
        <v>13</v>
      </c>
      <c r="L9" s="57" t="s">
        <v>14</v>
      </c>
      <c r="M9" s="57" t="s">
        <v>48</v>
      </c>
      <c r="N9" s="57" t="s">
        <v>15</v>
      </c>
      <c r="O9" s="58"/>
      <c r="P9" s="171">
        <f>SUM(P10:P12)</f>
        <v>0.875</v>
      </c>
      <c r="Q9" s="398" t="s">
        <v>91</v>
      </c>
      <c r="R9" s="401" t="s">
        <v>114</v>
      </c>
      <c r="S9" s="125" t="s">
        <v>113</v>
      </c>
      <c r="T9" s="16"/>
    </row>
    <row r="10" spans="1:29" s="17" customFormat="1" ht="22.5" customHeight="1">
      <c r="A10" s="53"/>
      <c r="B10" s="47" t="s">
        <v>336</v>
      </c>
      <c r="C10" s="48"/>
      <c r="D10" s="90"/>
      <c r="E10" s="90"/>
      <c r="F10" s="91" t="s">
        <v>102</v>
      </c>
      <c r="G10" s="90"/>
      <c r="H10" s="90"/>
      <c r="I10" s="90"/>
      <c r="J10" s="90"/>
      <c r="K10" s="59" t="s">
        <v>47</v>
      </c>
      <c r="L10" s="58">
        <v>7.52</v>
      </c>
      <c r="M10" s="58">
        <v>17.5</v>
      </c>
      <c r="N10" s="155">
        <v>7.52</v>
      </c>
      <c r="O10" s="215">
        <v>5</v>
      </c>
      <c r="P10" s="172">
        <f>+(O10*M10)/100</f>
        <v>0.875</v>
      </c>
      <c r="Q10" s="399"/>
      <c r="R10" s="401"/>
      <c r="S10" s="125" t="s">
        <v>150</v>
      </c>
      <c r="T10" s="16"/>
      <c r="AB10" s="17">
        <v>1.56</v>
      </c>
      <c r="AC10" s="17">
        <f>+AB10*M10/100</f>
        <v>0.27300000000000002</v>
      </c>
    </row>
    <row r="11" spans="1:29" s="67" customFormat="1" ht="22.5" customHeight="1">
      <c r="A11" s="53"/>
      <c r="B11" s="47"/>
      <c r="C11" s="48"/>
      <c r="D11" s="90"/>
      <c r="E11" s="90"/>
      <c r="F11" s="92">
        <v>50</v>
      </c>
      <c r="G11" s="92">
        <v>75</v>
      </c>
      <c r="H11" s="92">
        <v>100</v>
      </c>
      <c r="I11" s="408" t="s">
        <v>175</v>
      </c>
      <c r="J11" s="408" t="s">
        <v>176</v>
      </c>
      <c r="K11" s="59"/>
      <c r="L11" s="58"/>
      <c r="M11" s="58"/>
      <c r="N11" s="58"/>
      <c r="O11" s="48"/>
      <c r="P11" s="172"/>
      <c r="Q11" s="399"/>
      <c r="R11" s="401"/>
      <c r="S11" s="127"/>
      <c r="T11" s="66"/>
    </row>
    <row r="12" spans="1:29" s="67" customFormat="1" ht="22.5" customHeight="1">
      <c r="A12" s="53"/>
      <c r="B12" s="47"/>
      <c r="C12" s="48"/>
      <c r="D12" s="90"/>
      <c r="E12" s="90"/>
      <c r="F12" s="93" t="s">
        <v>100</v>
      </c>
      <c r="G12" s="90"/>
      <c r="H12" s="90"/>
      <c r="I12" s="409"/>
      <c r="J12" s="409"/>
      <c r="K12" s="59"/>
      <c r="L12" s="58"/>
      <c r="M12" s="58"/>
      <c r="N12" s="58"/>
      <c r="O12" s="48"/>
      <c r="P12" s="172"/>
      <c r="Q12" s="399"/>
      <c r="R12" s="401"/>
      <c r="S12" s="128"/>
      <c r="T12" s="66"/>
    </row>
    <row r="13" spans="1:29" s="67" customFormat="1" ht="22.5" customHeight="1" thickBot="1">
      <c r="A13" s="61"/>
      <c r="B13" s="62"/>
      <c r="C13" s="63"/>
      <c r="D13" s="94"/>
      <c r="E13" s="94"/>
      <c r="F13" s="95" t="s">
        <v>101</v>
      </c>
      <c r="G13" s="94"/>
      <c r="H13" s="94"/>
      <c r="I13" s="410"/>
      <c r="J13" s="410"/>
      <c r="K13" s="64"/>
      <c r="L13" s="65"/>
      <c r="M13" s="65"/>
      <c r="N13" s="65"/>
      <c r="O13" s="63"/>
      <c r="P13" s="173"/>
      <c r="Q13" s="400"/>
      <c r="R13" s="402"/>
      <c r="S13" s="129"/>
      <c r="T13" s="66"/>
    </row>
    <row r="14" spans="1:29" s="67" customFormat="1" ht="22.5" customHeight="1">
      <c r="A14" s="83" t="s">
        <v>18</v>
      </c>
      <c r="B14" s="96" t="s">
        <v>49</v>
      </c>
      <c r="C14" s="86" t="s">
        <v>19</v>
      </c>
      <c r="D14" s="86">
        <v>17.5</v>
      </c>
      <c r="E14" s="86"/>
      <c r="F14" s="97">
        <v>5500</v>
      </c>
      <c r="G14" s="97">
        <v>7563</v>
      </c>
      <c r="H14" s="97">
        <v>9625</v>
      </c>
      <c r="I14" s="97">
        <v>11688</v>
      </c>
      <c r="J14" s="97">
        <v>13750</v>
      </c>
      <c r="K14" s="98" t="s">
        <v>170</v>
      </c>
      <c r="L14" s="99" t="s">
        <v>14</v>
      </c>
      <c r="M14" s="99" t="s">
        <v>48</v>
      </c>
      <c r="N14" s="99" t="s">
        <v>15</v>
      </c>
      <c r="O14" s="85"/>
      <c r="P14" s="174">
        <f>SUM(P15:P16)</f>
        <v>0.875</v>
      </c>
      <c r="Q14" s="419" t="s">
        <v>91</v>
      </c>
      <c r="R14" s="420" t="s">
        <v>114</v>
      </c>
      <c r="S14" s="130" t="s">
        <v>113</v>
      </c>
      <c r="T14" s="66"/>
    </row>
    <row r="15" spans="1:29" s="67" customFormat="1" ht="22.5" customHeight="1">
      <c r="A15" s="53"/>
      <c r="B15" s="100" t="s">
        <v>337</v>
      </c>
      <c r="C15" s="48"/>
      <c r="D15" s="48"/>
      <c r="E15" s="48"/>
      <c r="F15" s="60" t="s">
        <v>50</v>
      </c>
      <c r="G15" s="60" t="s">
        <v>51</v>
      </c>
      <c r="H15" s="60" t="s">
        <v>52</v>
      </c>
      <c r="I15" s="60" t="s">
        <v>54</v>
      </c>
      <c r="J15" s="60" t="s">
        <v>53</v>
      </c>
      <c r="K15" s="186" t="s">
        <v>182</v>
      </c>
      <c r="L15" s="183">
        <v>11250</v>
      </c>
      <c r="M15" s="58">
        <v>17.5</v>
      </c>
      <c r="N15" s="192">
        <v>11250</v>
      </c>
      <c r="O15" s="215">
        <v>5</v>
      </c>
      <c r="P15" s="172">
        <f>+(O15*M15)/100</f>
        <v>0.875</v>
      </c>
      <c r="Q15" s="399"/>
      <c r="R15" s="401"/>
      <c r="S15" s="126" t="s">
        <v>150</v>
      </c>
      <c r="T15" s="66"/>
    </row>
    <row r="16" spans="1:29" s="67" customFormat="1" ht="22.5" customHeight="1">
      <c r="A16" s="53"/>
      <c r="B16" s="47"/>
      <c r="C16" s="48"/>
      <c r="D16" s="48"/>
      <c r="E16" s="48"/>
      <c r="F16" s="48"/>
      <c r="G16" s="48"/>
      <c r="H16" s="48"/>
      <c r="I16" s="48"/>
      <c r="J16" s="48"/>
      <c r="K16" s="59"/>
      <c r="L16" s="183"/>
      <c r="M16" s="58"/>
      <c r="N16" s="183"/>
      <c r="O16" s="48"/>
      <c r="P16" s="172"/>
      <c r="Q16" s="399"/>
      <c r="R16" s="401"/>
      <c r="S16" s="131"/>
      <c r="T16" s="66"/>
    </row>
    <row r="17" spans="1:20" s="67" customFormat="1" ht="22.5" customHeight="1" thickBot="1">
      <c r="A17" s="61"/>
      <c r="B17" s="62"/>
      <c r="C17" s="63"/>
      <c r="D17" s="63"/>
      <c r="E17" s="63"/>
      <c r="F17" s="63"/>
      <c r="G17" s="63"/>
      <c r="H17" s="63"/>
      <c r="I17" s="63"/>
      <c r="J17" s="63"/>
      <c r="K17" s="64"/>
      <c r="L17" s="101"/>
      <c r="M17" s="65"/>
      <c r="N17" s="101"/>
      <c r="O17" s="63"/>
      <c r="P17" s="173"/>
      <c r="Q17" s="400"/>
      <c r="R17" s="402"/>
      <c r="S17" s="132"/>
      <c r="T17" s="66"/>
    </row>
    <row r="18" spans="1:20" s="69" customFormat="1" ht="22.5" customHeight="1">
      <c r="A18" s="15" t="s">
        <v>164</v>
      </c>
      <c r="B18" s="22" t="s">
        <v>165</v>
      </c>
      <c r="C18" s="36"/>
      <c r="D18" s="37">
        <f>+D19</f>
        <v>5</v>
      </c>
      <c r="E18" s="36"/>
      <c r="F18" s="36"/>
      <c r="G18" s="36"/>
      <c r="H18" s="36"/>
      <c r="I18" s="36"/>
      <c r="J18" s="36"/>
      <c r="K18" s="422"/>
      <c r="L18" s="423"/>
      <c r="M18" s="423"/>
      <c r="N18" s="424"/>
      <c r="O18" s="36"/>
      <c r="P18" s="176">
        <f>+P19</f>
        <v>0.25</v>
      </c>
      <c r="Q18" s="161"/>
      <c r="R18" s="134"/>
      <c r="S18" s="135"/>
      <c r="T18" s="68"/>
    </row>
    <row r="19" spans="1:20" s="71" customFormat="1" ht="22.5" customHeight="1">
      <c r="A19" s="23" t="s">
        <v>92</v>
      </c>
      <c r="B19" s="23" t="s">
        <v>93</v>
      </c>
      <c r="C19" s="20"/>
      <c r="D19" s="14">
        <f>+D20</f>
        <v>5</v>
      </c>
      <c r="E19" s="20"/>
      <c r="F19" s="20"/>
      <c r="G19" s="20"/>
      <c r="H19" s="20"/>
      <c r="I19" s="20"/>
      <c r="J19" s="20"/>
      <c r="K19" s="425"/>
      <c r="L19" s="426"/>
      <c r="M19" s="426"/>
      <c r="N19" s="427"/>
      <c r="O19" s="21"/>
      <c r="P19" s="170">
        <f>+P20</f>
        <v>0.25</v>
      </c>
      <c r="Q19" s="162"/>
      <c r="R19" s="136"/>
      <c r="S19" s="137"/>
      <c r="T19" s="70"/>
    </row>
    <row r="20" spans="1:20" s="67" customFormat="1" ht="22.5" customHeight="1">
      <c r="A20" s="53" t="s">
        <v>23</v>
      </c>
      <c r="B20" s="47" t="s">
        <v>28</v>
      </c>
      <c r="C20" s="48" t="s">
        <v>29</v>
      </c>
      <c r="D20" s="60">
        <v>5</v>
      </c>
      <c r="E20" s="60"/>
      <c r="F20" s="60">
        <v>65</v>
      </c>
      <c r="G20" s="60">
        <v>70</v>
      </c>
      <c r="H20" s="60">
        <v>75</v>
      </c>
      <c r="I20" s="60">
        <v>80</v>
      </c>
      <c r="J20" s="60">
        <v>85</v>
      </c>
      <c r="K20" s="428" t="s">
        <v>54</v>
      </c>
      <c r="L20" s="429"/>
      <c r="M20" s="429"/>
      <c r="N20" s="430"/>
      <c r="O20" s="215">
        <v>5</v>
      </c>
      <c r="P20" s="177">
        <f>+(O20*D20)/100</f>
        <v>0.25</v>
      </c>
      <c r="Q20" s="398" t="s">
        <v>89</v>
      </c>
      <c r="R20" s="431" t="s">
        <v>149</v>
      </c>
      <c r="S20" s="126" t="s">
        <v>151</v>
      </c>
      <c r="T20" s="66"/>
    </row>
    <row r="21" spans="1:20" s="67" customFormat="1" ht="22.5" customHeight="1" thickBot="1">
      <c r="A21" s="87"/>
      <c r="B21" s="105"/>
      <c r="C21" s="106"/>
      <c r="D21" s="106"/>
      <c r="E21" s="106"/>
      <c r="F21" s="106"/>
      <c r="G21" s="106"/>
      <c r="H21" s="106"/>
      <c r="I21" s="106"/>
      <c r="J21" s="106"/>
      <c r="K21" s="433"/>
      <c r="L21" s="434"/>
      <c r="M21" s="434"/>
      <c r="N21" s="435"/>
      <c r="O21" s="89"/>
      <c r="P21" s="178"/>
      <c r="Q21" s="400"/>
      <c r="R21" s="432"/>
      <c r="S21" s="132"/>
      <c r="T21" s="66"/>
    </row>
    <row r="22" spans="1:20" s="69" customFormat="1" ht="22.5" customHeight="1">
      <c r="A22" s="15" t="s">
        <v>166</v>
      </c>
      <c r="B22" s="19" t="s">
        <v>167</v>
      </c>
      <c r="C22" s="38"/>
      <c r="D22" s="39">
        <f>+D23+D29+D36+D42</f>
        <v>35</v>
      </c>
      <c r="E22" s="38"/>
      <c r="F22" s="38"/>
      <c r="G22" s="38"/>
      <c r="H22" s="38"/>
      <c r="I22" s="38"/>
      <c r="J22" s="38"/>
      <c r="K22" s="416"/>
      <c r="L22" s="417"/>
      <c r="M22" s="417"/>
      <c r="N22" s="418"/>
      <c r="O22" s="38"/>
      <c r="P22" s="179">
        <f>+P23+P29+P36+P42</f>
        <v>1.4943445500000001</v>
      </c>
      <c r="Q22" s="163"/>
      <c r="R22" s="138"/>
      <c r="S22" s="139"/>
      <c r="T22" s="68"/>
    </row>
    <row r="23" spans="1:20" s="73" customFormat="1" ht="22.5" customHeight="1">
      <c r="A23" s="23" t="s">
        <v>92</v>
      </c>
      <c r="B23" s="12" t="s">
        <v>94</v>
      </c>
      <c r="C23" s="28"/>
      <c r="D23" s="14">
        <f>+D24</f>
        <v>10</v>
      </c>
      <c r="E23" s="28"/>
      <c r="F23" s="28"/>
      <c r="G23" s="28"/>
      <c r="H23" s="28"/>
      <c r="I23" s="28"/>
      <c r="J23" s="28"/>
      <c r="K23" s="411"/>
      <c r="L23" s="412"/>
      <c r="M23" s="412"/>
      <c r="N23" s="413"/>
      <c r="O23" s="13"/>
      <c r="P23" s="170">
        <f>+P24</f>
        <v>0.44434455000000006</v>
      </c>
      <c r="Q23" s="164"/>
      <c r="R23" s="140"/>
      <c r="S23" s="141"/>
      <c r="T23" s="72"/>
    </row>
    <row r="24" spans="1:20" s="67" customFormat="1" ht="22.5" customHeight="1" thickBot="1">
      <c r="A24" s="42" t="s">
        <v>24</v>
      </c>
      <c r="B24" s="100" t="s">
        <v>66</v>
      </c>
      <c r="C24" s="44" t="s">
        <v>29</v>
      </c>
      <c r="D24" s="45">
        <v>10</v>
      </c>
      <c r="E24" s="45"/>
      <c r="F24" s="45">
        <v>50</v>
      </c>
      <c r="G24" s="45">
        <v>75</v>
      </c>
      <c r="H24" s="45">
        <v>100</v>
      </c>
      <c r="I24" s="408" t="s">
        <v>175</v>
      </c>
      <c r="J24" s="408" t="s">
        <v>176</v>
      </c>
      <c r="K24" s="532" t="s">
        <v>186</v>
      </c>
      <c r="L24" s="533"/>
      <c r="M24" s="533"/>
      <c r="N24" s="534"/>
      <c r="O24" s="48"/>
      <c r="P24" s="171">
        <f>SUM(P26:P28)</f>
        <v>0.44434455000000006</v>
      </c>
      <c r="Q24" s="436" t="s">
        <v>91</v>
      </c>
      <c r="R24" s="431" t="s">
        <v>114</v>
      </c>
      <c r="S24" s="126" t="s">
        <v>113</v>
      </c>
      <c r="T24" s="66"/>
    </row>
    <row r="25" spans="1:20" s="67" customFormat="1" ht="22.5" customHeight="1">
      <c r="A25" s="42"/>
      <c r="B25" s="100" t="s">
        <v>67</v>
      </c>
      <c r="C25" s="44"/>
      <c r="D25" s="44"/>
      <c r="E25" s="44"/>
      <c r="F25" s="44"/>
      <c r="G25" s="44"/>
      <c r="H25" s="44"/>
      <c r="I25" s="409"/>
      <c r="J25" s="409"/>
      <c r="K25" s="99" t="s">
        <v>65</v>
      </c>
      <c r="L25" s="103" t="s">
        <v>14</v>
      </c>
      <c r="M25" s="103" t="s">
        <v>48</v>
      </c>
      <c r="N25" s="103" t="s">
        <v>15</v>
      </c>
      <c r="O25" s="51"/>
      <c r="P25" s="180"/>
      <c r="Q25" s="437"/>
      <c r="R25" s="439"/>
      <c r="S25" s="126" t="s">
        <v>172</v>
      </c>
      <c r="T25" s="66"/>
    </row>
    <row r="26" spans="1:20" s="67" customFormat="1" ht="22.5" customHeight="1" thickBot="1">
      <c r="A26" s="49"/>
      <c r="B26" s="107" t="s">
        <v>68</v>
      </c>
      <c r="C26" s="108"/>
      <c r="D26" s="108"/>
      <c r="E26" s="108"/>
      <c r="F26" s="108"/>
      <c r="G26" s="51"/>
      <c r="H26" s="51"/>
      <c r="I26" s="409"/>
      <c r="J26" s="409"/>
      <c r="K26" s="184" t="s">
        <v>201</v>
      </c>
      <c r="L26" s="199">
        <v>100</v>
      </c>
      <c r="M26" s="223">
        <v>2.7149000000000001</v>
      </c>
      <c r="N26" s="226">
        <v>98.86</v>
      </c>
      <c r="O26" s="230">
        <v>2.95</v>
      </c>
      <c r="P26" s="227">
        <f>+O26*M26/100</f>
        <v>8.0089550000000009E-2</v>
      </c>
      <c r="Q26" s="438"/>
      <c r="R26" s="439"/>
      <c r="S26" s="126" t="s">
        <v>171</v>
      </c>
      <c r="T26" s="66"/>
    </row>
    <row r="27" spans="1:20" s="67" customFormat="1" ht="22.5" customHeight="1">
      <c r="A27" s="49"/>
      <c r="B27" s="218"/>
      <c r="C27" s="108"/>
      <c r="D27" s="108"/>
      <c r="E27" s="108"/>
      <c r="F27" s="108"/>
      <c r="G27" s="108"/>
      <c r="H27" s="108"/>
      <c r="I27" s="225"/>
      <c r="J27" s="225"/>
      <c r="K27" s="219" t="s">
        <v>200</v>
      </c>
      <c r="L27" s="199">
        <v>100</v>
      </c>
      <c r="M27" s="224">
        <v>4.9800000000000004</v>
      </c>
      <c r="N27" s="226">
        <v>100</v>
      </c>
      <c r="O27" s="230">
        <v>5</v>
      </c>
      <c r="P27" s="227">
        <f t="shared" ref="P27:P28" si="0">+O27*M27/100</f>
        <v>0.24900000000000003</v>
      </c>
      <c r="Q27" s="208"/>
      <c r="R27" s="209"/>
      <c r="S27" s="149"/>
      <c r="T27" s="66"/>
    </row>
    <row r="28" spans="1:20" s="67" customFormat="1" ht="22.5" customHeight="1">
      <c r="A28" s="49"/>
      <c r="B28" s="218"/>
      <c r="C28" s="108"/>
      <c r="D28" s="108"/>
      <c r="E28" s="108"/>
      <c r="F28" s="108"/>
      <c r="G28" s="108"/>
      <c r="H28" s="108"/>
      <c r="I28" s="207"/>
      <c r="J28" s="207"/>
      <c r="K28" s="219" t="s">
        <v>47</v>
      </c>
      <c r="L28" s="199">
        <v>100</v>
      </c>
      <c r="M28" s="224">
        <v>2.3050999999999999</v>
      </c>
      <c r="N28" s="226">
        <v>100</v>
      </c>
      <c r="O28" s="230">
        <v>5</v>
      </c>
      <c r="P28" s="227">
        <f t="shared" si="0"/>
        <v>0.115255</v>
      </c>
      <c r="Q28" s="208"/>
      <c r="R28" s="209"/>
      <c r="S28" s="149"/>
      <c r="T28" s="66"/>
    </row>
    <row r="29" spans="1:20" s="75" customFormat="1" ht="22.5" customHeight="1">
      <c r="A29" s="23" t="s">
        <v>92</v>
      </c>
      <c r="B29" s="30" t="s">
        <v>95</v>
      </c>
      <c r="C29" s="23"/>
      <c r="D29" s="23">
        <f>+D30+D34</f>
        <v>10</v>
      </c>
      <c r="E29" s="23"/>
      <c r="F29" s="23"/>
      <c r="G29" s="23"/>
      <c r="H29" s="23"/>
      <c r="I29" s="31"/>
      <c r="J29" s="31"/>
      <c r="K29" s="447"/>
      <c r="L29" s="448"/>
      <c r="M29" s="448"/>
      <c r="N29" s="449"/>
      <c r="O29" s="23"/>
      <c r="P29" s="181">
        <f>+P30+P34</f>
        <v>0.3</v>
      </c>
      <c r="Q29" s="165"/>
      <c r="R29" s="142"/>
      <c r="S29" s="143"/>
      <c r="T29" s="74"/>
    </row>
    <row r="30" spans="1:20" s="67" customFormat="1" ht="22.5" customHeight="1">
      <c r="A30" s="42" t="s">
        <v>26</v>
      </c>
      <c r="B30" s="43" t="s">
        <v>71</v>
      </c>
      <c r="C30" s="44" t="s">
        <v>29</v>
      </c>
      <c r="D30" s="60">
        <v>5</v>
      </c>
      <c r="E30" s="60"/>
      <c r="F30" s="109">
        <v>80</v>
      </c>
      <c r="G30" s="109">
        <v>85</v>
      </c>
      <c r="H30" s="109">
        <v>90</v>
      </c>
      <c r="I30" s="109">
        <v>95</v>
      </c>
      <c r="J30" s="109">
        <v>100</v>
      </c>
      <c r="K30" s="450" t="s">
        <v>180</v>
      </c>
      <c r="L30" s="451"/>
      <c r="M30" s="451"/>
      <c r="N30" s="452"/>
      <c r="O30" s="216">
        <v>1</v>
      </c>
      <c r="P30" s="182">
        <f>+(O30*D30)/100</f>
        <v>0.05</v>
      </c>
      <c r="Q30" s="453" t="s">
        <v>90</v>
      </c>
      <c r="R30" s="455" t="s">
        <v>114</v>
      </c>
      <c r="S30" s="126" t="s">
        <v>153</v>
      </c>
      <c r="T30" s="66"/>
    </row>
    <row r="31" spans="1:20" s="67" customFormat="1" ht="22.5" customHeight="1" thickBot="1">
      <c r="A31" s="53"/>
      <c r="B31" s="50" t="s">
        <v>72</v>
      </c>
      <c r="C31" s="51"/>
      <c r="D31" s="51"/>
      <c r="E31" s="51"/>
      <c r="F31" s="110"/>
      <c r="G31" s="110"/>
      <c r="H31" s="110"/>
      <c r="I31" s="110"/>
      <c r="J31" s="188"/>
      <c r="K31" s="457" t="s">
        <v>181</v>
      </c>
      <c r="L31" s="458"/>
      <c r="M31" s="458"/>
      <c r="N31" s="459"/>
      <c r="O31" s="52"/>
      <c r="P31" s="175"/>
      <c r="Q31" s="454"/>
      <c r="R31" s="456"/>
      <c r="S31" s="131"/>
      <c r="T31" s="66"/>
    </row>
    <row r="32" spans="1:20" s="67" customFormat="1" ht="22.5" customHeight="1">
      <c r="A32" s="53"/>
      <c r="B32" s="50"/>
      <c r="C32" s="51"/>
      <c r="D32" s="51"/>
      <c r="E32" s="51"/>
      <c r="F32" s="110"/>
      <c r="G32" s="110"/>
      <c r="H32" s="110"/>
      <c r="I32" s="110"/>
      <c r="J32" s="111"/>
      <c r="K32" s="450" t="s">
        <v>338</v>
      </c>
      <c r="L32" s="451"/>
      <c r="M32" s="451"/>
      <c r="N32" s="452"/>
      <c r="O32" s="52"/>
      <c r="P32" s="175"/>
      <c r="Q32" s="187"/>
      <c r="R32" s="206"/>
      <c r="S32" s="133"/>
      <c r="T32" s="66"/>
    </row>
    <row r="33" spans="1:20" s="67" customFormat="1" ht="22.5" customHeight="1" thickBot="1">
      <c r="A33" s="61"/>
      <c r="B33" s="62"/>
      <c r="C33" s="63"/>
      <c r="D33" s="63"/>
      <c r="E33" s="63"/>
      <c r="F33" s="189"/>
      <c r="G33" s="189"/>
      <c r="H33" s="189"/>
      <c r="I33" s="189"/>
      <c r="J33" s="190"/>
      <c r="K33" s="444" t="s">
        <v>339</v>
      </c>
      <c r="L33" s="445"/>
      <c r="M33" s="445"/>
      <c r="N33" s="446"/>
      <c r="O33" s="89"/>
      <c r="P33" s="178"/>
      <c r="Q33" s="187"/>
      <c r="R33" s="206"/>
      <c r="S33" s="133"/>
      <c r="T33" s="66"/>
    </row>
    <row r="34" spans="1:20" s="67" customFormat="1" ht="22.5" customHeight="1">
      <c r="A34" s="42" t="s">
        <v>27</v>
      </c>
      <c r="B34" s="115" t="s">
        <v>73</v>
      </c>
      <c r="C34" s="44" t="s">
        <v>22</v>
      </c>
      <c r="D34" s="45">
        <v>5</v>
      </c>
      <c r="E34" s="45"/>
      <c r="F34" s="292">
        <v>0</v>
      </c>
      <c r="G34" s="292">
        <v>0</v>
      </c>
      <c r="H34" s="292">
        <v>0</v>
      </c>
      <c r="I34" s="292">
        <v>0</v>
      </c>
      <c r="J34" s="45">
        <v>1</v>
      </c>
      <c r="K34" s="428" t="s">
        <v>340</v>
      </c>
      <c r="L34" s="429"/>
      <c r="M34" s="429"/>
      <c r="N34" s="430"/>
      <c r="O34" s="216">
        <v>5</v>
      </c>
      <c r="P34" s="182">
        <f>+(O34*D34)/100</f>
        <v>0.25</v>
      </c>
      <c r="Q34" s="440" t="s">
        <v>91</v>
      </c>
      <c r="R34" s="441" t="s">
        <v>114</v>
      </c>
      <c r="S34" s="130" t="s">
        <v>113</v>
      </c>
      <c r="T34" s="66"/>
    </row>
    <row r="35" spans="1:20" s="67" customFormat="1" ht="22.5" customHeight="1" thickBot="1">
      <c r="A35" s="87"/>
      <c r="B35" s="88" t="s">
        <v>185</v>
      </c>
      <c r="C35" s="63"/>
      <c r="D35" s="63"/>
      <c r="E35" s="63"/>
      <c r="F35" s="63"/>
      <c r="G35" s="63"/>
      <c r="H35" s="63"/>
      <c r="I35" s="63"/>
      <c r="J35" s="63"/>
      <c r="K35" s="205"/>
      <c r="L35" s="153"/>
      <c r="M35" s="153"/>
      <c r="N35" s="154"/>
      <c r="O35" s="89"/>
      <c r="P35" s="178"/>
      <c r="Q35" s="438"/>
      <c r="R35" s="442"/>
      <c r="S35" s="144" t="s">
        <v>173</v>
      </c>
      <c r="T35" s="66"/>
    </row>
    <row r="36" spans="1:20" s="75" customFormat="1" ht="22.5" customHeight="1" thickBot="1">
      <c r="A36" s="23" t="s">
        <v>92</v>
      </c>
      <c r="B36" s="29" t="s">
        <v>96</v>
      </c>
      <c r="C36" s="23"/>
      <c r="D36" s="23">
        <f>+D37</f>
        <v>10</v>
      </c>
      <c r="E36" s="23"/>
      <c r="F36" s="23"/>
      <c r="G36" s="23"/>
      <c r="H36" s="23"/>
      <c r="I36" s="23"/>
      <c r="J36" s="23"/>
      <c r="K36" s="156"/>
      <c r="L36" s="157"/>
      <c r="M36" s="157"/>
      <c r="N36" s="158"/>
      <c r="O36" s="23"/>
      <c r="P36" s="181">
        <f>+P37</f>
        <v>0.5</v>
      </c>
      <c r="Q36" s="165"/>
      <c r="R36" s="142"/>
      <c r="S36" s="143"/>
      <c r="T36" s="74"/>
    </row>
    <row r="37" spans="1:20" s="67" customFormat="1" ht="22.5" customHeight="1">
      <c r="A37" s="83" t="s">
        <v>31</v>
      </c>
      <c r="B37" s="113" t="s">
        <v>76</v>
      </c>
      <c r="C37" s="85" t="s">
        <v>29</v>
      </c>
      <c r="D37" s="86">
        <v>10</v>
      </c>
      <c r="E37" s="86"/>
      <c r="F37" s="86">
        <v>60</v>
      </c>
      <c r="G37" s="86">
        <v>65</v>
      </c>
      <c r="H37" s="86">
        <v>70</v>
      </c>
      <c r="I37" s="86">
        <v>75</v>
      </c>
      <c r="J37" s="86">
        <v>80</v>
      </c>
      <c r="K37" s="467" t="s">
        <v>312</v>
      </c>
      <c r="L37" s="468"/>
      <c r="M37" s="468"/>
      <c r="N37" s="469"/>
      <c r="O37" s="217">
        <v>5</v>
      </c>
      <c r="P37" s="174">
        <f>+(O37*D37)/100</f>
        <v>0.5</v>
      </c>
      <c r="Q37" s="419" t="s">
        <v>89</v>
      </c>
      <c r="R37" s="470" t="s">
        <v>114</v>
      </c>
      <c r="S37" s="130" t="s">
        <v>156</v>
      </c>
      <c r="T37" s="66"/>
    </row>
    <row r="38" spans="1:20" s="67" customFormat="1" ht="22.5" hidden="1" customHeight="1">
      <c r="A38" s="53"/>
      <c r="B38" s="47"/>
      <c r="C38" s="48"/>
      <c r="D38" s="59"/>
      <c r="E38" s="48"/>
      <c r="F38" s="59"/>
      <c r="G38" s="114"/>
      <c r="H38" s="48"/>
      <c r="I38" s="48"/>
      <c r="J38" s="48"/>
      <c r="K38" s="472"/>
      <c r="L38" s="473"/>
      <c r="M38" s="473"/>
      <c r="N38" s="474"/>
      <c r="O38" s="46"/>
      <c r="P38" s="180"/>
      <c r="Q38" s="399"/>
      <c r="R38" s="460"/>
      <c r="S38" s="127"/>
      <c r="T38" s="66"/>
    </row>
    <row r="39" spans="1:20" s="67" customFormat="1" ht="22.5" hidden="1" customHeight="1">
      <c r="A39" s="53"/>
      <c r="B39" s="47"/>
      <c r="C39" s="48"/>
      <c r="D39" s="59"/>
      <c r="E39" s="48"/>
      <c r="F39" s="59"/>
      <c r="G39" s="114"/>
      <c r="H39" s="48"/>
      <c r="I39" s="48"/>
      <c r="J39" s="48"/>
      <c r="K39" s="472"/>
      <c r="L39" s="473"/>
      <c r="M39" s="473"/>
      <c r="N39" s="474"/>
      <c r="O39" s="46"/>
      <c r="P39" s="180"/>
      <c r="Q39" s="399"/>
      <c r="R39" s="460"/>
      <c r="S39" s="133"/>
      <c r="T39" s="66"/>
    </row>
    <row r="40" spans="1:20" s="67" customFormat="1" ht="22.5" hidden="1" customHeight="1">
      <c r="A40" s="53"/>
      <c r="B40" s="47"/>
      <c r="C40" s="48"/>
      <c r="D40" s="59"/>
      <c r="E40" s="48"/>
      <c r="F40" s="59"/>
      <c r="G40" s="114"/>
      <c r="H40" s="48"/>
      <c r="I40" s="48"/>
      <c r="J40" s="48"/>
      <c r="K40" s="472"/>
      <c r="L40" s="473"/>
      <c r="M40" s="473"/>
      <c r="N40" s="474"/>
      <c r="O40" s="46"/>
      <c r="P40" s="180"/>
      <c r="Q40" s="399"/>
      <c r="R40" s="460"/>
      <c r="S40" s="133"/>
      <c r="T40" s="66"/>
    </row>
    <row r="41" spans="1:20" s="67" customFormat="1" ht="22.5" customHeight="1" thickBot="1">
      <c r="A41" s="61"/>
      <c r="B41" s="62"/>
      <c r="C41" s="63"/>
      <c r="D41" s="63"/>
      <c r="E41" s="63"/>
      <c r="F41" s="63"/>
      <c r="G41" s="63"/>
      <c r="H41" s="63"/>
      <c r="I41" s="63"/>
      <c r="J41" s="63"/>
      <c r="K41" s="475"/>
      <c r="L41" s="476"/>
      <c r="M41" s="476"/>
      <c r="N41" s="477"/>
      <c r="O41" s="89"/>
      <c r="P41" s="178"/>
      <c r="Q41" s="400"/>
      <c r="R41" s="471"/>
      <c r="S41" s="132"/>
      <c r="T41" s="66"/>
    </row>
    <row r="42" spans="1:20" s="75" customFormat="1" ht="22.5" customHeight="1">
      <c r="A42" s="23" t="s">
        <v>92</v>
      </c>
      <c r="B42" s="41" t="s">
        <v>97</v>
      </c>
      <c r="C42" s="23"/>
      <c r="D42" s="23">
        <f>+D43</f>
        <v>5</v>
      </c>
      <c r="E42" s="23"/>
      <c r="F42" s="23"/>
      <c r="G42" s="23"/>
      <c r="H42" s="23"/>
      <c r="I42" s="23"/>
      <c r="J42" s="23"/>
      <c r="K42" s="478"/>
      <c r="L42" s="479"/>
      <c r="M42" s="479"/>
      <c r="N42" s="480"/>
      <c r="O42" s="23"/>
      <c r="P42" s="181">
        <f>+P43</f>
        <v>0.25</v>
      </c>
      <c r="Q42" s="165"/>
      <c r="R42" s="142"/>
      <c r="S42" s="143"/>
      <c r="T42" s="74"/>
    </row>
    <row r="43" spans="1:20" s="67" customFormat="1" ht="22.5" customHeight="1">
      <c r="A43" s="53" t="s">
        <v>32</v>
      </c>
      <c r="B43" s="43" t="s">
        <v>77</v>
      </c>
      <c r="C43" s="48" t="s">
        <v>29</v>
      </c>
      <c r="D43" s="60">
        <v>5</v>
      </c>
      <c r="E43" s="60"/>
      <c r="F43" s="60">
        <v>72</v>
      </c>
      <c r="G43" s="60">
        <v>74</v>
      </c>
      <c r="H43" s="60">
        <v>76</v>
      </c>
      <c r="I43" s="60">
        <v>78</v>
      </c>
      <c r="J43" s="60">
        <v>80</v>
      </c>
      <c r="K43" s="481" t="s">
        <v>263</v>
      </c>
      <c r="L43" s="482"/>
      <c r="M43" s="482"/>
      <c r="N43" s="483"/>
      <c r="O43" s="215">
        <v>5</v>
      </c>
      <c r="P43" s="171">
        <f>+(O43*D43)/100</f>
        <v>0.25</v>
      </c>
      <c r="Q43" s="398" t="s">
        <v>91</v>
      </c>
      <c r="R43" s="421" t="s">
        <v>114</v>
      </c>
      <c r="S43" s="126" t="s">
        <v>113</v>
      </c>
      <c r="T43" s="66"/>
    </row>
    <row r="44" spans="1:20" s="67" customFormat="1" ht="22.5" customHeight="1">
      <c r="A44" s="53"/>
      <c r="B44" s="47"/>
      <c r="C44" s="48"/>
      <c r="D44" s="48"/>
      <c r="E44" s="48"/>
      <c r="F44" s="48"/>
      <c r="G44" s="48"/>
      <c r="H44" s="48"/>
      <c r="I44" s="48"/>
      <c r="J44" s="48"/>
      <c r="K44" s="484"/>
      <c r="L44" s="485"/>
      <c r="M44" s="485"/>
      <c r="N44" s="486"/>
      <c r="O44" s="46"/>
      <c r="P44" s="180"/>
      <c r="Q44" s="399"/>
      <c r="R44" s="460"/>
      <c r="S44" s="126" t="s">
        <v>154</v>
      </c>
      <c r="T44" s="66"/>
    </row>
    <row r="45" spans="1:20" s="67" customFormat="1" ht="22.5" customHeight="1" thickBot="1">
      <c r="A45" s="61"/>
      <c r="B45" s="50"/>
      <c r="C45" s="51"/>
      <c r="D45" s="51"/>
      <c r="E45" s="51"/>
      <c r="F45" s="51"/>
      <c r="G45" s="51"/>
      <c r="H45" s="51"/>
      <c r="I45" s="51"/>
      <c r="J45" s="51"/>
      <c r="K45" s="487"/>
      <c r="L45" s="488"/>
      <c r="M45" s="488"/>
      <c r="N45" s="489"/>
      <c r="O45" s="52"/>
      <c r="P45" s="175"/>
      <c r="Q45" s="400"/>
      <c r="R45" s="460"/>
      <c r="S45" s="127" t="s">
        <v>155</v>
      </c>
      <c r="T45" s="66"/>
    </row>
    <row r="46" spans="1:20" s="77" customFormat="1" ht="22.5" customHeight="1">
      <c r="A46" s="19" t="s">
        <v>168</v>
      </c>
      <c r="B46" s="22" t="s">
        <v>169</v>
      </c>
      <c r="C46" s="40"/>
      <c r="D46" s="40">
        <f>+D47+D55</f>
        <v>25</v>
      </c>
      <c r="E46" s="40"/>
      <c r="F46" s="40"/>
      <c r="G46" s="40"/>
      <c r="H46" s="40"/>
      <c r="I46" s="40"/>
      <c r="J46" s="40"/>
      <c r="K46" s="490"/>
      <c r="L46" s="491"/>
      <c r="M46" s="491"/>
      <c r="N46" s="492"/>
      <c r="O46" s="40"/>
      <c r="P46" s="176">
        <f>+P47+P55</f>
        <v>0.39413000000000004</v>
      </c>
      <c r="Q46" s="166"/>
      <c r="R46" s="145"/>
      <c r="S46" s="146"/>
      <c r="T46" s="76"/>
    </row>
    <row r="47" spans="1:20" s="79" customFormat="1" ht="22.5" customHeight="1">
      <c r="A47" s="12" t="s">
        <v>92</v>
      </c>
      <c r="B47" s="12" t="s">
        <v>98</v>
      </c>
      <c r="C47" s="12"/>
      <c r="D47" s="12">
        <f>+D48+D51+D53</f>
        <v>15</v>
      </c>
      <c r="E47" s="12"/>
      <c r="F47" s="12"/>
      <c r="G47" s="12"/>
      <c r="H47" s="12"/>
      <c r="I47" s="12"/>
      <c r="J47" s="12"/>
      <c r="K47" s="493"/>
      <c r="L47" s="494"/>
      <c r="M47" s="494"/>
      <c r="N47" s="495"/>
      <c r="O47" s="12"/>
      <c r="P47" s="170">
        <f>+P48+P51+P53</f>
        <v>0.15000000000000002</v>
      </c>
      <c r="Q47" s="167"/>
      <c r="R47" s="147"/>
      <c r="S47" s="148"/>
      <c r="T47" s="78"/>
    </row>
    <row r="48" spans="1:20" s="67" customFormat="1" ht="22.5" customHeight="1">
      <c r="A48" s="53" t="s">
        <v>33</v>
      </c>
      <c r="B48" s="100" t="s">
        <v>78</v>
      </c>
      <c r="C48" s="48" t="s">
        <v>29</v>
      </c>
      <c r="D48" s="60">
        <v>5</v>
      </c>
      <c r="E48" s="60"/>
      <c r="F48" s="60">
        <v>60</v>
      </c>
      <c r="G48" s="60">
        <v>65</v>
      </c>
      <c r="H48" s="60">
        <v>70</v>
      </c>
      <c r="I48" s="60">
        <v>75</v>
      </c>
      <c r="J48" s="60">
        <v>80</v>
      </c>
      <c r="K48" s="554" t="s">
        <v>285</v>
      </c>
      <c r="L48" s="555"/>
      <c r="M48" s="555"/>
      <c r="N48" s="556"/>
      <c r="O48" s="215">
        <v>1</v>
      </c>
      <c r="P48" s="171">
        <f>+(O48*D48)/100</f>
        <v>0.05</v>
      </c>
      <c r="Q48" s="398" t="s">
        <v>89</v>
      </c>
      <c r="R48" s="421" t="s">
        <v>157</v>
      </c>
      <c r="S48" s="126" t="s">
        <v>160</v>
      </c>
      <c r="T48" s="66"/>
    </row>
    <row r="49" spans="1:25" s="67" customFormat="1" ht="22.5" customHeight="1" thickBot="1">
      <c r="A49" s="42"/>
      <c r="B49" s="112" t="s">
        <v>79</v>
      </c>
      <c r="C49" s="48"/>
      <c r="D49" s="48"/>
      <c r="E49" s="48"/>
      <c r="F49" s="48"/>
      <c r="G49" s="48"/>
      <c r="H49" s="48"/>
      <c r="I49" s="48"/>
      <c r="J49" s="48"/>
      <c r="K49" s="496"/>
      <c r="L49" s="497"/>
      <c r="M49" s="497"/>
      <c r="N49" s="498"/>
      <c r="O49" s="46"/>
      <c r="P49" s="180"/>
      <c r="Q49" s="399"/>
      <c r="R49" s="460"/>
      <c r="S49" s="131"/>
      <c r="T49" s="66"/>
    </row>
    <row r="50" spans="1:25" s="67" customFormat="1" ht="22.5" hidden="1" customHeight="1" thickBot="1">
      <c r="A50" s="87"/>
      <c r="B50" s="62"/>
      <c r="C50" s="63"/>
      <c r="D50" s="63"/>
      <c r="E50" s="63"/>
      <c r="F50" s="63"/>
      <c r="G50" s="63"/>
      <c r="H50" s="63"/>
      <c r="I50" s="63"/>
      <c r="J50" s="63"/>
      <c r="K50" s="499"/>
      <c r="L50" s="500"/>
      <c r="M50" s="500"/>
      <c r="N50" s="501"/>
      <c r="O50" s="89"/>
      <c r="P50" s="178"/>
      <c r="Q50" s="400"/>
      <c r="R50" s="471"/>
      <c r="S50" s="132"/>
      <c r="T50" s="66"/>
    </row>
    <row r="51" spans="1:25" s="67" customFormat="1" ht="22.5" customHeight="1">
      <c r="A51" s="42" t="s">
        <v>34</v>
      </c>
      <c r="B51" s="115" t="s">
        <v>37</v>
      </c>
      <c r="C51" s="44" t="s">
        <v>29</v>
      </c>
      <c r="D51" s="45">
        <v>5</v>
      </c>
      <c r="E51" s="45"/>
      <c r="F51" s="45">
        <v>65</v>
      </c>
      <c r="G51" s="45">
        <v>70</v>
      </c>
      <c r="H51" s="45">
        <v>75</v>
      </c>
      <c r="I51" s="45">
        <v>80</v>
      </c>
      <c r="J51" s="45">
        <v>85</v>
      </c>
      <c r="K51" s="554" t="s">
        <v>285</v>
      </c>
      <c r="L51" s="555"/>
      <c r="M51" s="555"/>
      <c r="N51" s="556"/>
      <c r="O51" s="216">
        <v>1</v>
      </c>
      <c r="P51" s="182">
        <f>+(O51*D51)/100</f>
        <v>0.05</v>
      </c>
      <c r="Q51" s="419" t="s">
        <v>89</v>
      </c>
      <c r="R51" s="460" t="s">
        <v>158</v>
      </c>
      <c r="S51" s="149" t="s">
        <v>159</v>
      </c>
      <c r="T51" s="66"/>
    </row>
    <row r="52" spans="1:25" s="67" customFormat="1" ht="22.5" customHeight="1" thickBot="1">
      <c r="A52" s="49"/>
      <c r="B52" s="50"/>
      <c r="C52" s="51"/>
      <c r="D52" s="51"/>
      <c r="E52" s="51"/>
      <c r="F52" s="51"/>
      <c r="G52" s="51"/>
      <c r="H52" s="51"/>
      <c r="I52" s="51"/>
      <c r="J52" s="51"/>
      <c r="K52" s="502"/>
      <c r="L52" s="503"/>
      <c r="M52" s="503"/>
      <c r="N52" s="504"/>
      <c r="O52" s="52"/>
      <c r="P52" s="175"/>
      <c r="Q52" s="400"/>
      <c r="R52" s="460"/>
      <c r="S52" s="131"/>
      <c r="T52" s="66"/>
    </row>
    <row r="53" spans="1:25" s="67" customFormat="1" ht="22.5" customHeight="1">
      <c r="A53" s="83" t="s">
        <v>35</v>
      </c>
      <c r="B53" s="113" t="s">
        <v>80</v>
      </c>
      <c r="C53" s="85" t="s">
        <v>29</v>
      </c>
      <c r="D53" s="86">
        <v>5</v>
      </c>
      <c r="E53" s="86"/>
      <c r="F53" s="86" t="s">
        <v>40</v>
      </c>
      <c r="G53" s="86" t="s">
        <v>41</v>
      </c>
      <c r="H53" s="86" t="s">
        <v>42</v>
      </c>
      <c r="I53" s="86" t="s">
        <v>43</v>
      </c>
      <c r="J53" s="86" t="s">
        <v>39</v>
      </c>
      <c r="K53" s="554" t="s">
        <v>285</v>
      </c>
      <c r="L53" s="555"/>
      <c r="M53" s="555"/>
      <c r="N53" s="556"/>
      <c r="O53" s="217">
        <v>1</v>
      </c>
      <c r="P53" s="174">
        <f>+(O53*D53)/100</f>
        <v>0.05</v>
      </c>
      <c r="Q53" s="419" t="s">
        <v>89</v>
      </c>
      <c r="R53" s="470" t="s">
        <v>158</v>
      </c>
      <c r="S53" s="130" t="s">
        <v>159</v>
      </c>
      <c r="T53" s="66"/>
    </row>
    <row r="54" spans="1:25" s="67" customFormat="1" ht="22.5" customHeight="1" thickBot="1">
      <c r="A54" s="87"/>
      <c r="B54" s="62"/>
      <c r="C54" s="63"/>
      <c r="D54" s="63"/>
      <c r="E54" s="63"/>
      <c r="F54" s="63"/>
      <c r="G54" s="63"/>
      <c r="H54" s="63"/>
      <c r="I54" s="63"/>
      <c r="J54" s="63"/>
      <c r="K54" s="505"/>
      <c r="L54" s="506"/>
      <c r="M54" s="506"/>
      <c r="N54" s="507"/>
      <c r="O54" s="89"/>
      <c r="P54" s="178"/>
      <c r="Q54" s="400"/>
      <c r="R54" s="471"/>
      <c r="S54" s="150"/>
      <c r="T54" s="66"/>
    </row>
    <row r="55" spans="1:25" s="71" customFormat="1" ht="22.5" customHeight="1">
      <c r="A55" s="23" t="s">
        <v>92</v>
      </c>
      <c r="B55" s="27" t="s">
        <v>99</v>
      </c>
      <c r="C55" s="28"/>
      <c r="D55" s="23">
        <f>+D56+D59</f>
        <v>10</v>
      </c>
      <c r="E55" s="28"/>
      <c r="F55" s="28"/>
      <c r="G55" s="28"/>
      <c r="H55" s="28"/>
      <c r="I55" s="28"/>
      <c r="J55" s="28"/>
      <c r="K55" s="508"/>
      <c r="L55" s="509"/>
      <c r="M55" s="509"/>
      <c r="N55" s="510"/>
      <c r="O55" s="28"/>
      <c r="P55" s="181">
        <f>+P56+P59</f>
        <v>0.24413000000000001</v>
      </c>
      <c r="Q55" s="164"/>
      <c r="R55" s="140"/>
      <c r="S55" s="141"/>
      <c r="T55" s="70"/>
    </row>
    <row r="56" spans="1:25" s="67" customFormat="1" ht="22.5" customHeight="1">
      <c r="A56" s="42" t="s">
        <v>36</v>
      </c>
      <c r="B56" s="43" t="s">
        <v>81</v>
      </c>
      <c r="C56" s="44" t="s">
        <v>29</v>
      </c>
      <c r="D56" s="45">
        <v>5</v>
      </c>
      <c r="E56" s="45"/>
      <c r="F56" s="45">
        <v>80</v>
      </c>
      <c r="G56" s="45">
        <v>85</v>
      </c>
      <c r="H56" s="45">
        <v>90</v>
      </c>
      <c r="I56" s="45">
        <v>95</v>
      </c>
      <c r="J56" s="45">
        <v>100</v>
      </c>
      <c r="K56" s="514" t="s">
        <v>247</v>
      </c>
      <c r="L56" s="515"/>
      <c r="M56" s="515"/>
      <c r="N56" s="516"/>
      <c r="O56" s="215">
        <v>3.8826000000000001</v>
      </c>
      <c r="P56" s="171">
        <f>+(O56*D56)/100</f>
        <v>0.19413</v>
      </c>
      <c r="Q56" s="398" t="s">
        <v>91</v>
      </c>
      <c r="R56" s="421" t="s">
        <v>114</v>
      </c>
      <c r="S56" s="126" t="s">
        <v>113</v>
      </c>
      <c r="T56" s="80" t="s">
        <v>103</v>
      </c>
      <c r="U56" s="67" t="s">
        <v>104</v>
      </c>
    </row>
    <row r="57" spans="1:25" s="67" customFormat="1" ht="22.5" customHeight="1">
      <c r="A57" s="42"/>
      <c r="B57" s="47"/>
      <c r="C57" s="48"/>
      <c r="D57" s="48"/>
      <c r="E57" s="48"/>
      <c r="F57" s="48"/>
      <c r="G57" s="48"/>
      <c r="H57" s="48"/>
      <c r="I57" s="48"/>
      <c r="J57" s="48"/>
      <c r="K57" s="514"/>
      <c r="L57" s="515"/>
      <c r="M57" s="515"/>
      <c r="N57" s="516"/>
      <c r="O57" s="46"/>
      <c r="P57" s="180"/>
      <c r="Q57" s="399"/>
      <c r="R57" s="460"/>
      <c r="S57" s="126" t="s">
        <v>161</v>
      </c>
      <c r="T57" s="66"/>
      <c r="U57" s="67" t="s">
        <v>105</v>
      </c>
    </row>
    <row r="58" spans="1:25" s="67" customFormat="1" ht="22.5" customHeight="1" thickBot="1">
      <c r="A58" s="49"/>
      <c r="B58" s="50"/>
      <c r="C58" s="51"/>
      <c r="D58" s="51"/>
      <c r="E58" s="51"/>
      <c r="F58" s="51"/>
      <c r="G58" s="51"/>
      <c r="H58" s="51"/>
      <c r="I58" s="51"/>
      <c r="J58" s="51"/>
      <c r="K58" s="502"/>
      <c r="L58" s="503"/>
      <c r="M58" s="503"/>
      <c r="N58" s="504"/>
      <c r="O58" s="52"/>
      <c r="P58" s="175"/>
      <c r="Q58" s="400"/>
      <c r="R58" s="460"/>
      <c r="S58" s="131"/>
      <c r="T58" s="66"/>
      <c r="U58" s="67" t="s">
        <v>106</v>
      </c>
    </row>
    <row r="59" spans="1:25" s="67" customFormat="1" ht="22.5" customHeight="1">
      <c r="A59" s="83" t="s">
        <v>38</v>
      </c>
      <c r="B59" s="84" t="s">
        <v>82</v>
      </c>
      <c r="C59" s="85" t="s">
        <v>29</v>
      </c>
      <c r="D59" s="86">
        <v>5</v>
      </c>
      <c r="E59" s="86"/>
      <c r="F59" s="86" t="s">
        <v>84</v>
      </c>
      <c r="G59" s="86" t="s">
        <v>85</v>
      </c>
      <c r="H59" s="86" t="s">
        <v>86</v>
      </c>
      <c r="I59" s="86" t="s">
        <v>87</v>
      </c>
      <c r="J59" s="86" t="s">
        <v>88</v>
      </c>
      <c r="K59" s="467" t="s">
        <v>84</v>
      </c>
      <c r="L59" s="468"/>
      <c r="M59" s="468"/>
      <c r="N59" s="469"/>
      <c r="O59" s="217">
        <v>1</v>
      </c>
      <c r="P59" s="174">
        <f>+(O59*D59)/100</f>
        <v>0.05</v>
      </c>
      <c r="Q59" s="419" t="s">
        <v>89</v>
      </c>
      <c r="R59" s="443" t="s">
        <v>114</v>
      </c>
      <c r="S59" s="130" t="s">
        <v>113</v>
      </c>
      <c r="T59" s="66"/>
      <c r="U59" s="9" t="s">
        <v>107</v>
      </c>
      <c r="W59" s="67" t="s">
        <v>108</v>
      </c>
    </row>
    <row r="60" spans="1:25" s="67" customFormat="1" ht="22.5" customHeight="1" thickBot="1">
      <c r="A60" s="87"/>
      <c r="B60" s="88" t="s">
        <v>83</v>
      </c>
      <c r="C60" s="63"/>
      <c r="D60" s="63"/>
      <c r="E60" s="63"/>
      <c r="F60" s="63"/>
      <c r="G60" s="63"/>
      <c r="H60" s="63"/>
      <c r="I60" s="63"/>
      <c r="J60" s="63"/>
      <c r="K60" s="517"/>
      <c r="L60" s="518"/>
      <c r="M60" s="518"/>
      <c r="N60" s="519"/>
      <c r="O60" s="89"/>
      <c r="P60" s="178"/>
      <c r="Q60" s="400"/>
      <c r="R60" s="432"/>
      <c r="S60" s="150"/>
      <c r="T60" s="66"/>
      <c r="W60" s="67" t="s">
        <v>109</v>
      </c>
    </row>
    <row r="61" spans="1:25" s="11" customFormat="1" ht="22.5" customHeight="1" thickBot="1">
      <c r="A61" s="24"/>
      <c r="B61" s="24" t="s">
        <v>17</v>
      </c>
      <c r="C61" s="24"/>
      <c r="D61" s="152">
        <f>+D7+D18+D22+D46</f>
        <v>100</v>
      </c>
      <c r="E61" s="24"/>
      <c r="F61" s="24">
        <v>1</v>
      </c>
      <c r="G61" s="24">
        <v>2</v>
      </c>
      <c r="H61" s="24">
        <v>3</v>
      </c>
      <c r="I61" s="24">
        <v>4</v>
      </c>
      <c r="J61" s="24">
        <v>5</v>
      </c>
      <c r="K61" s="511" t="s">
        <v>44</v>
      </c>
      <c r="L61" s="512"/>
      <c r="M61" s="512"/>
      <c r="N61" s="512"/>
      <c r="O61" s="513"/>
      <c r="P61" s="25">
        <f>SUM($P9,$P14,$P20,$P24,$P30,$P34,$P37,$P43,$P48,$P51,$P53,$P56,$P59)</f>
        <v>3.8884745499999993</v>
      </c>
      <c r="Q61" s="168"/>
      <c r="R61" s="25"/>
      <c r="S61" s="26"/>
      <c r="T61" s="10"/>
      <c r="X61" s="9" t="s">
        <v>110</v>
      </c>
      <c r="Y61" s="9">
        <v>2.8780000000000001</v>
      </c>
    </row>
  </sheetData>
  <sheetProtection formatCells="0" formatColumns="0" formatRows="0" insertColumns="0" insertRows="0" insertHyperlinks="0"/>
  <mergeCells count="85">
    <mergeCell ref="K59:N59"/>
    <mergeCell ref="Q59:Q60"/>
    <mergeCell ref="R59:R60"/>
    <mergeCell ref="K60:N60"/>
    <mergeCell ref="K61:O61"/>
    <mergeCell ref="K55:N55"/>
    <mergeCell ref="K56:N56"/>
    <mergeCell ref="Q56:Q58"/>
    <mergeCell ref="R56:R58"/>
    <mergeCell ref="K57:N57"/>
    <mergeCell ref="K58:N58"/>
    <mergeCell ref="K51:N51"/>
    <mergeCell ref="Q51:Q52"/>
    <mergeCell ref="R51:R52"/>
    <mergeCell ref="K52:N52"/>
    <mergeCell ref="K53:N53"/>
    <mergeCell ref="Q53:Q54"/>
    <mergeCell ref="R53:R54"/>
    <mergeCell ref="K54:N54"/>
    <mergeCell ref="K46:N46"/>
    <mergeCell ref="K47:N47"/>
    <mergeCell ref="K48:N48"/>
    <mergeCell ref="Q48:Q50"/>
    <mergeCell ref="R48:R50"/>
    <mergeCell ref="K49:N49"/>
    <mergeCell ref="K50:N50"/>
    <mergeCell ref="K42:N42"/>
    <mergeCell ref="K43:N43"/>
    <mergeCell ref="Q43:Q45"/>
    <mergeCell ref="R43:R45"/>
    <mergeCell ref="K44:N44"/>
    <mergeCell ref="K45:N45"/>
    <mergeCell ref="K37:N37"/>
    <mergeCell ref="Q37:Q41"/>
    <mergeCell ref="R37:R41"/>
    <mergeCell ref="K38:N38"/>
    <mergeCell ref="K39:N39"/>
    <mergeCell ref="K40:N40"/>
    <mergeCell ref="K41:N41"/>
    <mergeCell ref="R30:R31"/>
    <mergeCell ref="K31:N31"/>
    <mergeCell ref="K33:N33"/>
    <mergeCell ref="K34:N34"/>
    <mergeCell ref="Q34:Q35"/>
    <mergeCell ref="R34:R35"/>
    <mergeCell ref="K32:N32"/>
    <mergeCell ref="K30:N30"/>
    <mergeCell ref="Q30:Q31"/>
    <mergeCell ref="I24:I26"/>
    <mergeCell ref="J24:J26"/>
    <mergeCell ref="K24:N24"/>
    <mergeCell ref="Q24:Q26"/>
    <mergeCell ref="K29:N29"/>
    <mergeCell ref="Q20:Q21"/>
    <mergeCell ref="R20:R21"/>
    <mergeCell ref="K21:N21"/>
    <mergeCell ref="K22:N22"/>
    <mergeCell ref="R24:R26"/>
    <mergeCell ref="I11:I13"/>
    <mergeCell ref="J11:J13"/>
    <mergeCell ref="K23:N23"/>
    <mergeCell ref="K18:N18"/>
    <mergeCell ref="K19:N19"/>
    <mergeCell ref="K20:N20"/>
    <mergeCell ref="Q14:Q17"/>
    <mergeCell ref="R14:R17"/>
    <mergeCell ref="K5:N6"/>
    <mergeCell ref="O5:P5"/>
    <mergeCell ref="Q5:Q6"/>
    <mergeCell ref="R5:R6"/>
    <mergeCell ref="K8:N8"/>
    <mergeCell ref="Q9:Q13"/>
    <mergeCell ref="R9:R13"/>
    <mergeCell ref="S5:S6"/>
    <mergeCell ref="K7:N7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</mergeCells>
  <pageMargins left="0.64" right="0.23622047244094491" top="0.6692913385826772" bottom="0.25" header="0.23622047244094491" footer="0.2"/>
  <pageSetup paperSize="9" scale="68" orientation="landscape" horizontalDpi="300" verticalDpi="300" r:id="rId1"/>
  <headerFooter alignWithMargins="0"/>
  <rowBreaks count="1" manualBreakCount="1">
    <brk id="21" max="15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Y46"/>
  <sheetViews>
    <sheetView showGridLines="0" view="pageBreakPreview" zoomScaleSheetLayoutView="100" workbookViewId="0">
      <pane ySplit="6" topLeftCell="A37" activePane="bottomLeft" state="frozen"/>
      <selection activeCell="F82" sqref="F82"/>
      <selection pane="bottomLeft" activeCell="B48" sqref="B48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279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 thickBo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69" customFormat="1" ht="22.5" customHeight="1">
      <c r="A7" s="15" t="s">
        <v>164</v>
      </c>
      <c r="B7" s="22" t="s">
        <v>165</v>
      </c>
      <c r="C7" s="36"/>
      <c r="D7" s="37">
        <f>+D8</f>
        <v>10</v>
      </c>
      <c r="E7" s="36"/>
      <c r="F7" s="36"/>
      <c r="G7" s="36"/>
      <c r="H7" s="36"/>
      <c r="I7" s="36"/>
      <c r="J7" s="36"/>
      <c r="K7" s="422"/>
      <c r="L7" s="423"/>
      <c r="M7" s="423"/>
      <c r="N7" s="424"/>
      <c r="O7" s="36"/>
      <c r="P7" s="176">
        <f>+P8</f>
        <v>0.5</v>
      </c>
      <c r="Q7" s="161"/>
      <c r="R7" s="134"/>
      <c r="S7" s="135"/>
      <c r="T7" s="68"/>
    </row>
    <row r="8" spans="1:20" s="71" customFormat="1" ht="22.5" customHeight="1">
      <c r="A8" s="23" t="s">
        <v>92</v>
      </c>
      <c r="B8" s="23" t="s">
        <v>93</v>
      </c>
      <c r="C8" s="20"/>
      <c r="D8" s="14">
        <f>+D9</f>
        <v>10</v>
      </c>
      <c r="E8" s="20"/>
      <c r="F8" s="20"/>
      <c r="G8" s="20"/>
      <c r="H8" s="20"/>
      <c r="I8" s="20"/>
      <c r="J8" s="20"/>
      <c r="K8" s="425"/>
      <c r="L8" s="426"/>
      <c r="M8" s="426"/>
      <c r="N8" s="427"/>
      <c r="O8" s="21"/>
      <c r="P8" s="170">
        <f>+P9</f>
        <v>0.5</v>
      </c>
      <c r="Q8" s="162"/>
      <c r="R8" s="136"/>
      <c r="S8" s="137"/>
      <c r="T8" s="70"/>
    </row>
    <row r="9" spans="1:20" s="67" customFormat="1" ht="22.5" customHeight="1">
      <c r="A9" s="53" t="s">
        <v>23</v>
      </c>
      <c r="B9" s="47" t="s">
        <v>28</v>
      </c>
      <c r="C9" s="48" t="s">
        <v>29</v>
      </c>
      <c r="D9" s="60">
        <v>10</v>
      </c>
      <c r="E9" s="60"/>
      <c r="F9" s="60">
        <v>65</v>
      </c>
      <c r="G9" s="60">
        <v>70</v>
      </c>
      <c r="H9" s="60">
        <v>75</v>
      </c>
      <c r="I9" s="60">
        <v>80</v>
      </c>
      <c r="J9" s="60">
        <v>85</v>
      </c>
      <c r="K9" s="428" t="s">
        <v>54</v>
      </c>
      <c r="L9" s="429"/>
      <c r="M9" s="429"/>
      <c r="N9" s="430"/>
      <c r="O9" s="215">
        <v>5</v>
      </c>
      <c r="P9" s="177">
        <f>+(O9*D9)/100</f>
        <v>0.5</v>
      </c>
      <c r="Q9" s="398" t="s">
        <v>89</v>
      </c>
      <c r="R9" s="431" t="s">
        <v>149</v>
      </c>
      <c r="S9" s="126" t="s">
        <v>151</v>
      </c>
      <c r="T9" s="66"/>
    </row>
    <row r="10" spans="1:20" s="67" customFormat="1" ht="22.5" customHeight="1" thickBot="1">
      <c r="A10" s="87"/>
      <c r="B10" s="105"/>
      <c r="C10" s="106"/>
      <c r="D10" s="106"/>
      <c r="E10" s="106"/>
      <c r="F10" s="106"/>
      <c r="G10" s="106"/>
      <c r="H10" s="106"/>
      <c r="I10" s="106"/>
      <c r="J10" s="106"/>
      <c r="K10" s="433"/>
      <c r="L10" s="434"/>
      <c r="M10" s="434"/>
      <c r="N10" s="435"/>
      <c r="O10" s="89"/>
      <c r="P10" s="178"/>
      <c r="Q10" s="400"/>
      <c r="R10" s="432"/>
      <c r="S10" s="132"/>
      <c r="T10" s="66"/>
    </row>
    <row r="11" spans="1:20" s="69" customFormat="1" ht="22.5" customHeight="1">
      <c r="A11" s="15" t="s">
        <v>166</v>
      </c>
      <c r="B11" s="19" t="s">
        <v>167</v>
      </c>
      <c r="C11" s="38"/>
      <c r="D11" s="39">
        <f>+D12+D18+D23+D29</f>
        <v>50</v>
      </c>
      <c r="E11" s="38"/>
      <c r="F11" s="38"/>
      <c r="G11" s="38"/>
      <c r="H11" s="38"/>
      <c r="I11" s="38"/>
      <c r="J11" s="38"/>
      <c r="K11" s="416"/>
      <c r="L11" s="417"/>
      <c r="M11" s="417"/>
      <c r="N11" s="418"/>
      <c r="O11" s="38"/>
      <c r="P11" s="179">
        <f>+P12+P18+P23+P29</f>
        <v>2.3858000000000001</v>
      </c>
      <c r="Q11" s="163"/>
      <c r="R11" s="138"/>
      <c r="S11" s="139"/>
      <c r="T11" s="68"/>
    </row>
    <row r="12" spans="1:20" s="73" customFormat="1" ht="22.5" customHeight="1" thickBot="1">
      <c r="A12" s="23" t="s">
        <v>92</v>
      </c>
      <c r="B12" s="12" t="s">
        <v>94</v>
      </c>
      <c r="C12" s="28"/>
      <c r="D12" s="14">
        <f>+D13</f>
        <v>10</v>
      </c>
      <c r="E12" s="28"/>
      <c r="F12" s="28"/>
      <c r="G12" s="28"/>
      <c r="H12" s="28"/>
      <c r="I12" s="249"/>
      <c r="J12" s="28"/>
      <c r="K12" s="411"/>
      <c r="L12" s="412"/>
      <c r="M12" s="412"/>
      <c r="N12" s="413"/>
      <c r="O12" s="13"/>
      <c r="P12" s="170">
        <f>+P13</f>
        <v>0.38580000000000003</v>
      </c>
      <c r="Q12" s="164"/>
      <c r="R12" s="140"/>
      <c r="S12" s="141"/>
      <c r="T12" s="72"/>
    </row>
    <row r="13" spans="1:20" s="67" customFormat="1" ht="22.5" customHeight="1" thickBot="1">
      <c r="A13" s="83" t="s">
        <v>25</v>
      </c>
      <c r="B13" s="84" t="s">
        <v>70</v>
      </c>
      <c r="C13" s="85" t="s">
        <v>29</v>
      </c>
      <c r="D13" s="86">
        <v>10</v>
      </c>
      <c r="E13" s="86"/>
      <c r="F13" s="86">
        <v>50</v>
      </c>
      <c r="G13" s="86">
        <v>75</v>
      </c>
      <c r="H13" s="246">
        <v>100</v>
      </c>
      <c r="I13" s="561" t="s">
        <v>175</v>
      </c>
      <c r="J13" s="563" t="s">
        <v>176</v>
      </c>
      <c r="K13" s="532" t="s">
        <v>186</v>
      </c>
      <c r="L13" s="533"/>
      <c r="M13" s="533"/>
      <c r="N13" s="534"/>
      <c r="O13" s="85"/>
      <c r="P13" s="174">
        <f>SUM(P15:P17)</f>
        <v>0.38580000000000003</v>
      </c>
      <c r="Q13" s="440" t="s">
        <v>91</v>
      </c>
      <c r="R13" s="443" t="s">
        <v>114</v>
      </c>
      <c r="S13" s="130" t="s">
        <v>113</v>
      </c>
      <c r="T13" s="66"/>
    </row>
    <row r="14" spans="1:20" s="67" customFormat="1" ht="22.5" customHeight="1">
      <c r="A14" s="53"/>
      <c r="B14" s="100" t="s">
        <v>67</v>
      </c>
      <c r="C14" s="48"/>
      <c r="D14" s="48"/>
      <c r="E14" s="48"/>
      <c r="F14" s="44"/>
      <c r="G14" s="44"/>
      <c r="H14" s="247"/>
      <c r="I14" s="561"/>
      <c r="J14" s="553"/>
      <c r="K14" s="99" t="s">
        <v>65</v>
      </c>
      <c r="L14" s="242" t="s">
        <v>14</v>
      </c>
      <c r="M14" s="242" t="s">
        <v>48</v>
      </c>
      <c r="N14" s="242" t="s">
        <v>15</v>
      </c>
      <c r="O14" s="51"/>
      <c r="P14" s="175"/>
      <c r="Q14" s="437"/>
      <c r="R14" s="439"/>
      <c r="S14" s="126" t="s">
        <v>172</v>
      </c>
      <c r="T14" s="66"/>
    </row>
    <row r="15" spans="1:20" s="67" customFormat="1" ht="22.5" customHeight="1" thickBot="1">
      <c r="A15" s="104"/>
      <c r="B15" s="107" t="s">
        <v>69</v>
      </c>
      <c r="C15" s="51"/>
      <c r="D15" s="51"/>
      <c r="E15" s="51"/>
      <c r="F15" s="51"/>
      <c r="G15" s="51"/>
      <c r="H15" s="289"/>
      <c r="I15" s="562"/>
      <c r="J15" s="553"/>
      <c r="K15" s="250" t="s">
        <v>207</v>
      </c>
      <c r="L15" s="229">
        <v>42.45</v>
      </c>
      <c r="M15" s="224">
        <v>2.41</v>
      </c>
      <c r="N15" s="252">
        <v>70.66</v>
      </c>
      <c r="O15" s="230">
        <v>5</v>
      </c>
      <c r="P15" s="239">
        <f>+O15*M15/100</f>
        <v>0.12050000000000001</v>
      </c>
      <c r="Q15" s="438"/>
      <c r="R15" s="432"/>
      <c r="S15" s="126" t="s">
        <v>171</v>
      </c>
      <c r="T15" s="66"/>
    </row>
    <row r="16" spans="1:20" s="67" customFormat="1" ht="22.5" customHeight="1">
      <c r="A16" s="53"/>
      <c r="B16" s="100"/>
      <c r="C16" s="48"/>
      <c r="D16" s="48"/>
      <c r="E16" s="48"/>
      <c r="F16" s="48"/>
      <c r="G16" s="48"/>
      <c r="H16" s="48"/>
      <c r="I16" s="290"/>
      <c r="J16" s="290"/>
      <c r="K16" s="287" t="s">
        <v>208</v>
      </c>
      <c r="L16" s="324">
        <v>31.617999999999999</v>
      </c>
      <c r="M16" s="224">
        <v>2.83</v>
      </c>
      <c r="N16" s="252">
        <v>9.0630000000000006</v>
      </c>
      <c r="O16" s="230">
        <v>1</v>
      </c>
      <c r="P16" s="239">
        <f t="shared" ref="P16:P17" si="0">+O16*M16/100</f>
        <v>2.8300000000000002E-2</v>
      </c>
      <c r="Q16" s="208"/>
      <c r="R16" s="209"/>
      <c r="S16" s="149"/>
      <c r="T16" s="66"/>
    </row>
    <row r="17" spans="1:20" s="67" customFormat="1">
      <c r="A17" s="53"/>
      <c r="B17" s="100"/>
      <c r="C17" s="48"/>
      <c r="D17" s="48"/>
      <c r="E17" s="48"/>
      <c r="F17" s="48"/>
      <c r="G17" s="48"/>
      <c r="H17" s="48"/>
      <c r="I17" s="290"/>
      <c r="J17" s="290"/>
      <c r="K17" s="288" t="s">
        <v>209</v>
      </c>
      <c r="L17" s="199">
        <v>100</v>
      </c>
      <c r="M17" s="224">
        <v>4.74</v>
      </c>
      <c r="N17" s="325">
        <v>100</v>
      </c>
      <c r="O17" s="230">
        <v>5</v>
      </c>
      <c r="P17" s="239">
        <f t="shared" si="0"/>
        <v>0.23700000000000002</v>
      </c>
      <c r="Q17" s="208"/>
      <c r="R17" s="209"/>
      <c r="S17" s="149"/>
      <c r="T17" s="66"/>
    </row>
    <row r="18" spans="1:20" s="75" customFormat="1" ht="22.5" customHeight="1">
      <c r="A18" s="23" t="s">
        <v>92</v>
      </c>
      <c r="B18" s="30" t="s">
        <v>95</v>
      </c>
      <c r="C18" s="23"/>
      <c r="D18" s="23">
        <f>+D19+D21</f>
        <v>20</v>
      </c>
      <c r="E18" s="23"/>
      <c r="F18" s="23"/>
      <c r="G18" s="23"/>
      <c r="H18" s="23"/>
      <c r="I18" s="31"/>
      <c r="J18" s="31"/>
      <c r="K18" s="447"/>
      <c r="L18" s="448"/>
      <c r="M18" s="448"/>
      <c r="N18" s="449"/>
      <c r="O18" s="23"/>
      <c r="P18" s="181">
        <f>+P19+P21</f>
        <v>1</v>
      </c>
      <c r="Q18" s="165"/>
      <c r="R18" s="142"/>
      <c r="S18" s="143"/>
      <c r="T18" s="74"/>
    </row>
    <row r="19" spans="1:20" s="67" customFormat="1" ht="22.5" customHeight="1">
      <c r="A19" s="42" t="s">
        <v>26</v>
      </c>
      <c r="B19" s="43" t="s">
        <v>71</v>
      </c>
      <c r="C19" s="44" t="s">
        <v>29</v>
      </c>
      <c r="D19" s="60">
        <v>10</v>
      </c>
      <c r="E19" s="60"/>
      <c r="F19" s="109">
        <v>80</v>
      </c>
      <c r="G19" s="109">
        <v>85</v>
      </c>
      <c r="H19" s="109">
        <v>90</v>
      </c>
      <c r="I19" s="109">
        <v>95</v>
      </c>
      <c r="J19" s="109">
        <v>100</v>
      </c>
      <c r="K19" s="450" t="s">
        <v>381</v>
      </c>
      <c r="L19" s="451"/>
      <c r="M19" s="451"/>
      <c r="N19" s="452"/>
      <c r="O19" s="216">
        <v>5</v>
      </c>
      <c r="P19" s="182">
        <f>+(O19*D19)/100</f>
        <v>0.5</v>
      </c>
      <c r="Q19" s="453" t="s">
        <v>90</v>
      </c>
      <c r="R19" s="455" t="s">
        <v>114</v>
      </c>
      <c r="S19" s="126" t="s">
        <v>153</v>
      </c>
      <c r="T19" s="66"/>
    </row>
    <row r="20" spans="1:20" s="67" customFormat="1" ht="22.5" customHeight="1" thickBot="1">
      <c r="A20" s="53"/>
      <c r="B20" s="47" t="s">
        <v>72</v>
      </c>
      <c r="C20" s="48"/>
      <c r="D20" s="48"/>
      <c r="E20" s="48"/>
      <c r="F20" s="326"/>
      <c r="G20" s="326"/>
      <c r="H20" s="326"/>
      <c r="I20" s="326"/>
      <c r="J20" s="188"/>
      <c r="K20" s="450"/>
      <c r="L20" s="451"/>
      <c r="M20" s="451"/>
      <c r="N20" s="452"/>
      <c r="O20" s="46"/>
      <c r="P20" s="180"/>
      <c r="Q20" s="454"/>
      <c r="R20" s="456"/>
      <c r="S20" s="131"/>
      <c r="T20" s="66"/>
    </row>
    <row r="21" spans="1:20" s="67" customFormat="1" ht="22.5" customHeight="1">
      <c r="A21" s="42" t="s">
        <v>27</v>
      </c>
      <c r="B21" s="115" t="s">
        <v>73</v>
      </c>
      <c r="C21" s="44" t="s">
        <v>22</v>
      </c>
      <c r="D21" s="45">
        <v>10</v>
      </c>
      <c r="E21" s="45"/>
      <c r="F21" s="292">
        <v>0</v>
      </c>
      <c r="G21" s="292">
        <v>0</v>
      </c>
      <c r="H21" s="292">
        <v>0</v>
      </c>
      <c r="I21" s="292">
        <v>0</v>
      </c>
      <c r="J21" s="45">
        <v>3</v>
      </c>
      <c r="K21" s="558" t="s">
        <v>342</v>
      </c>
      <c r="L21" s="559"/>
      <c r="M21" s="559"/>
      <c r="N21" s="560"/>
      <c r="O21" s="216">
        <v>5</v>
      </c>
      <c r="P21" s="182">
        <f>+(O21*D21)/100</f>
        <v>0.5</v>
      </c>
      <c r="Q21" s="440" t="s">
        <v>91</v>
      </c>
      <c r="R21" s="441" t="s">
        <v>114</v>
      </c>
      <c r="S21" s="130" t="s">
        <v>113</v>
      </c>
      <c r="T21" s="66"/>
    </row>
    <row r="22" spans="1:20" s="67" customFormat="1" ht="22.5" customHeight="1" thickBot="1">
      <c r="A22" s="87"/>
      <c r="B22" s="88" t="s">
        <v>341</v>
      </c>
      <c r="C22" s="63"/>
      <c r="D22" s="63"/>
      <c r="E22" s="63"/>
      <c r="F22" s="63"/>
      <c r="G22" s="63"/>
      <c r="H22" s="63"/>
      <c r="I22" s="63"/>
      <c r="J22" s="63"/>
      <c r="K22" s="205"/>
      <c r="L22" s="153"/>
      <c r="M22" s="153"/>
      <c r="N22" s="154"/>
      <c r="O22" s="89"/>
      <c r="P22" s="178"/>
      <c r="Q22" s="438"/>
      <c r="R22" s="442"/>
      <c r="S22" s="144" t="s">
        <v>173</v>
      </c>
      <c r="T22" s="66"/>
    </row>
    <row r="23" spans="1:20" s="75" customFormat="1" ht="22.5" customHeight="1" thickBot="1">
      <c r="A23" s="23" t="s">
        <v>92</v>
      </c>
      <c r="B23" s="29" t="s">
        <v>96</v>
      </c>
      <c r="C23" s="23"/>
      <c r="D23" s="23">
        <f>+D24</f>
        <v>10</v>
      </c>
      <c r="E23" s="23"/>
      <c r="F23" s="23"/>
      <c r="G23" s="23"/>
      <c r="H23" s="23"/>
      <c r="I23" s="23"/>
      <c r="J23" s="23"/>
      <c r="K23" s="156"/>
      <c r="L23" s="157"/>
      <c r="M23" s="157"/>
      <c r="N23" s="158"/>
      <c r="O23" s="23"/>
      <c r="P23" s="181">
        <f>+P24</f>
        <v>0.5</v>
      </c>
      <c r="Q23" s="165"/>
      <c r="R23" s="142"/>
      <c r="S23" s="143"/>
      <c r="T23" s="74"/>
    </row>
    <row r="24" spans="1:20" s="67" customFormat="1" ht="22.5" customHeight="1">
      <c r="A24" s="83" t="s">
        <v>31</v>
      </c>
      <c r="B24" s="113" t="s">
        <v>76</v>
      </c>
      <c r="C24" s="85" t="s">
        <v>29</v>
      </c>
      <c r="D24" s="86">
        <v>10</v>
      </c>
      <c r="E24" s="86"/>
      <c r="F24" s="86">
        <v>60</v>
      </c>
      <c r="G24" s="86">
        <v>65</v>
      </c>
      <c r="H24" s="86">
        <v>70</v>
      </c>
      <c r="I24" s="86">
        <v>75</v>
      </c>
      <c r="J24" s="86">
        <v>80</v>
      </c>
      <c r="K24" s="467" t="s">
        <v>343</v>
      </c>
      <c r="L24" s="468"/>
      <c r="M24" s="468"/>
      <c r="N24" s="469"/>
      <c r="O24" s="217">
        <v>5</v>
      </c>
      <c r="P24" s="174">
        <f>+(O24*D24)/100</f>
        <v>0.5</v>
      </c>
      <c r="Q24" s="419" t="s">
        <v>89</v>
      </c>
      <c r="R24" s="470" t="s">
        <v>114</v>
      </c>
      <c r="S24" s="130" t="s">
        <v>156</v>
      </c>
      <c r="T24" s="66"/>
    </row>
    <row r="25" spans="1:20" s="67" customFormat="1" ht="22.5" hidden="1" customHeight="1">
      <c r="A25" s="53"/>
      <c r="B25" s="47"/>
      <c r="C25" s="48"/>
      <c r="D25" s="59"/>
      <c r="E25" s="48"/>
      <c r="F25" s="59"/>
      <c r="G25" s="114"/>
      <c r="H25" s="48"/>
      <c r="I25" s="48"/>
      <c r="J25" s="48"/>
      <c r="K25" s="472"/>
      <c r="L25" s="473"/>
      <c r="M25" s="473"/>
      <c r="N25" s="474"/>
      <c r="O25" s="46"/>
      <c r="P25" s="180"/>
      <c r="Q25" s="399"/>
      <c r="R25" s="460"/>
      <c r="S25" s="127"/>
      <c r="T25" s="66"/>
    </row>
    <row r="26" spans="1:20" s="67" customFormat="1" ht="22.5" hidden="1" customHeight="1">
      <c r="A26" s="53"/>
      <c r="B26" s="47"/>
      <c r="C26" s="48"/>
      <c r="D26" s="59"/>
      <c r="E26" s="48"/>
      <c r="F26" s="59"/>
      <c r="G26" s="114"/>
      <c r="H26" s="48"/>
      <c r="I26" s="48"/>
      <c r="J26" s="48"/>
      <c r="K26" s="472"/>
      <c r="L26" s="473"/>
      <c r="M26" s="473"/>
      <c r="N26" s="474"/>
      <c r="O26" s="46"/>
      <c r="P26" s="180"/>
      <c r="Q26" s="399"/>
      <c r="R26" s="460"/>
      <c r="S26" s="133"/>
      <c r="T26" s="66"/>
    </row>
    <row r="27" spans="1:20" s="67" customFormat="1" ht="22.5" hidden="1" customHeight="1">
      <c r="A27" s="53"/>
      <c r="B27" s="47"/>
      <c r="C27" s="48"/>
      <c r="D27" s="59"/>
      <c r="E27" s="48"/>
      <c r="F27" s="59"/>
      <c r="G27" s="114"/>
      <c r="H27" s="48"/>
      <c r="I27" s="48"/>
      <c r="J27" s="48"/>
      <c r="K27" s="472"/>
      <c r="L27" s="473"/>
      <c r="M27" s="473"/>
      <c r="N27" s="474"/>
      <c r="O27" s="46"/>
      <c r="P27" s="180"/>
      <c r="Q27" s="399"/>
      <c r="R27" s="460"/>
      <c r="S27" s="133"/>
      <c r="T27" s="66"/>
    </row>
    <row r="28" spans="1:20" s="67" customFormat="1" ht="22.5" customHeight="1" thickBot="1">
      <c r="A28" s="61"/>
      <c r="B28" s="62"/>
      <c r="C28" s="63"/>
      <c r="D28" s="63"/>
      <c r="E28" s="63"/>
      <c r="F28" s="63"/>
      <c r="G28" s="63"/>
      <c r="H28" s="63"/>
      <c r="I28" s="63"/>
      <c r="J28" s="63"/>
      <c r="K28" s="475"/>
      <c r="L28" s="476"/>
      <c r="M28" s="476"/>
      <c r="N28" s="477"/>
      <c r="O28" s="89"/>
      <c r="P28" s="178"/>
      <c r="Q28" s="400"/>
      <c r="R28" s="471"/>
      <c r="S28" s="132"/>
      <c r="T28" s="66"/>
    </row>
    <row r="29" spans="1:20" s="75" customFormat="1" ht="22.5" customHeight="1">
      <c r="A29" s="23" t="s">
        <v>92</v>
      </c>
      <c r="B29" s="41" t="s">
        <v>97</v>
      </c>
      <c r="C29" s="23"/>
      <c r="D29" s="23">
        <f>+D30</f>
        <v>10</v>
      </c>
      <c r="E29" s="23"/>
      <c r="F29" s="23"/>
      <c r="G29" s="23"/>
      <c r="H29" s="23"/>
      <c r="I29" s="23"/>
      <c r="J29" s="23"/>
      <c r="K29" s="478"/>
      <c r="L29" s="479"/>
      <c r="M29" s="479"/>
      <c r="N29" s="480"/>
      <c r="O29" s="23"/>
      <c r="P29" s="181">
        <f>+P30</f>
        <v>0.5</v>
      </c>
      <c r="Q29" s="165"/>
      <c r="R29" s="142"/>
      <c r="S29" s="143"/>
      <c r="T29" s="74"/>
    </row>
    <row r="30" spans="1:20" s="67" customFormat="1" ht="22.5" customHeight="1" thickBot="1">
      <c r="A30" s="53" t="s">
        <v>32</v>
      </c>
      <c r="B30" s="43" t="s">
        <v>77</v>
      </c>
      <c r="C30" s="48" t="s">
        <v>29</v>
      </c>
      <c r="D30" s="60">
        <v>10</v>
      </c>
      <c r="E30" s="60"/>
      <c r="F30" s="60">
        <v>72</v>
      </c>
      <c r="G30" s="60">
        <v>74</v>
      </c>
      <c r="H30" s="60">
        <v>76</v>
      </c>
      <c r="I30" s="60">
        <v>78</v>
      </c>
      <c r="J30" s="60">
        <v>80</v>
      </c>
      <c r="K30" s="481" t="s">
        <v>264</v>
      </c>
      <c r="L30" s="482"/>
      <c r="M30" s="482"/>
      <c r="N30" s="483"/>
      <c r="O30" s="215">
        <v>5</v>
      </c>
      <c r="P30" s="171">
        <f>+(O30*D30)/100</f>
        <v>0.5</v>
      </c>
      <c r="Q30" s="320" t="s">
        <v>91</v>
      </c>
      <c r="R30" s="321" t="s">
        <v>114</v>
      </c>
      <c r="S30" s="126" t="s">
        <v>113</v>
      </c>
      <c r="T30" s="66"/>
    </row>
    <row r="31" spans="1:20" s="77" customFormat="1" ht="22.5" customHeight="1">
      <c r="A31" s="19" t="s">
        <v>168</v>
      </c>
      <c r="B31" s="22" t="s">
        <v>169</v>
      </c>
      <c r="C31" s="40"/>
      <c r="D31" s="40">
        <f>+D32+D40</f>
        <v>40</v>
      </c>
      <c r="E31" s="40"/>
      <c r="F31" s="40"/>
      <c r="G31" s="40"/>
      <c r="H31" s="40"/>
      <c r="I31" s="40"/>
      <c r="J31" s="40"/>
      <c r="K31" s="490"/>
      <c r="L31" s="491"/>
      <c r="M31" s="491"/>
      <c r="N31" s="492"/>
      <c r="O31" s="40"/>
      <c r="P31" s="176">
        <f>+P32+P40</f>
        <v>1.7697000000000001</v>
      </c>
      <c r="Q31" s="166"/>
      <c r="R31" s="145"/>
      <c r="S31" s="146"/>
      <c r="T31" s="76"/>
    </row>
    <row r="32" spans="1:20" s="79" customFormat="1" ht="22.5" customHeight="1">
      <c r="A32" s="12" t="s">
        <v>92</v>
      </c>
      <c r="B32" s="12" t="s">
        <v>98</v>
      </c>
      <c r="C32" s="12"/>
      <c r="D32" s="12">
        <f>+D33+D36+D38</f>
        <v>25</v>
      </c>
      <c r="E32" s="12"/>
      <c r="F32" s="12"/>
      <c r="G32" s="12"/>
      <c r="H32" s="12"/>
      <c r="I32" s="12"/>
      <c r="J32" s="12"/>
      <c r="K32" s="493"/>
      <c r="L32" s="494"/>
      <c r="M32" s="494"/>
      <c r="N32" s="495"/>
      <c r="O32" s="12"/>
      <c r="P32" s="170">
        <f>+P33+P36+P38</f>
        <v>1.25</v>
      </c>
      <c r="Q32" s="167"/>
      <c r="R32" s="147"/>
      <c r="S32" s="148"/>
      <c r="T32" s="78"/>
    </row>
    <row r="33" spans="1:25" s="67" customFormat="1" ht="22.5" customHeight="1">
      <c r="A33" s="53" t="s">
        <v>33</v>
      </c>
      <c r="B33" s="100" t="s">
        <v>78</v>
      </c>
      <c r="C33" s="48" t="s">
        <v>29</v>
      </c>
      <c r="D33" s="60">
        <v>10</v>
      </c>
      <c r="E33" s="60"/>
      <c r="F33" s="60">
        <v>60</v>
      </c>
      <c r="G33" s="60">
        <v>65</v>
      </c>
      <c r="H33" s="60">
        <v>70</v>
      </c>
      <c r="I33" s="60">
        <v>75</v>
      </c>
      <c r="J33" s="60">
        <v>80</v>
      </c>
      <c r="K33" s="428" t="s">
        <v>285</v>
      </c>
      <c r="L33" s="429"/>
      <c r="M33" s="429"/>
      <c r="N33" s="430"/>
      <c r="O33" s="215">
        <v>5</v>
      </c>
      <c r="P33" s="171">
        <f>+(O33*D33)/100</f>
        <v>0.5</v>
      </c>
      <c r="Q33" s="398" t="s">
        <v>89</v>
      </c>
      <c r="R33" s="421" t="s">
        <v>157</v>
      </c>
      <c r="S33" s="126" t="s">
        <v>160</v>
      </c>
      <c r="T33" s="66"/>
    </row>
    <row r="34" spans="1:25" s="67" customFormat="1" ht="22.5" customHeight="1" thickBot="1">
      <c r="A34" s="42"/>
      <c r="B34" s="112" t="s">
        <v>79</v>
      </c>
      <c r="C34" s="48"/>
      <c r="D34" s="48"/>
      <c r="E34" s="48"/>
      <c r="F34" s="48"/>
      <c r="G34" s="48"/>
      <c r="H34" s="48"/>
      <c r="I34" s="48"/>
      <c r="J34" s="48"/>
      <c r="K34" s="496"/>
      <c r="L34" s="497"/>
      <c r="M34" s="497"/>
      <c r="N34" s="498"/>
      <c r="O34" s="46"/>
      <c r="P34" s="180"/>
      <c r="Q34" s="399"/>
      <c r="R34" s="460"/>
      <c r="S34" s="131"/>
      <c r="T34" s="66"/>
    </row>
    <row r="35" spans="1:25" s="67" customFormat="1" ht="22.5" hidden="1" customHeight="1" thickBot="1">
      <c r="A35" s="87"/>
      <c r="B35" s="62"/>
      <c r="C35" s="63"/>
      <c r="D35" s="63"/>
      <c r="E35" s="63"/>
      <c r="F35" s="63"/>
      <c r="G35" s="63"/>
      <c r="H35" s="63"/>
      <c r="I35" s="63"/>
      <c r="J35" s="63"/>
      <c r="K35" s="499"/>
      <c r="L35" s="500"/>
      <c r="M35" s="500"/>
      <c r="N35" s="501"/>
      <c r="O35" s="89"/>
      <c r="P35" s="178"/>
      <c r="Q35" s="400"/>
      <c r="R35" s="471"/>
      <c r="S35" s="132"/>
      <c r="T35" s="66"/>
    </row>
    <row r="36" spans="1:25" s="67" customFormat="1" ht="22.5" customHeight="1">
      <c r="A36" s="42" t="s">
        <v>34</v>
      </c>
      <c r="B36" s="115" t="s">
        <v>37</v>
      </c>
      <c r="C36" s="44" t="s">
        <v>29</v>
      </c>
      <c r="D36" s="45">
        <v>10</v>
      </c>
      <c r="E36" s="45"/>
      <c r="F36" s="45">
        <v>65</v>
      </c>
      <c r="G36" s="45">
        <v>70</v>
      </c>
      <c r="H36" s="45">
        <v>75</v>
      </c>
      <c r="I36" s="45">
        <v>80</v>
      </c>
      <c r="J36" s="45">
        <v>85</v>
      </c>
      <c r="K36" s="428" t="s">
        <v>285</v>
      </c>
      <c r="L36" s="429"/>
      <c r="M36" s="429"/>
      <c r="N36" s="430"/>
      <c r="O36" s="216">
        <v>5</v>
      </c>
      <c r="P36" s="182">
        <f>+(O36*D36)/100</f>
        <v>0.5</v>
      </c>
      <c r="Q36" s="419" t="s">
        <v>89</v>
      </c>
      <c r="R36" s="460" t="s">
        <v>158</v>
      </c>
      <c r="S36" s="149" t="s">
        <v>159</v>
      </c>
      <c r="T36" s="66"/>
    </row>
    <row r="37" spans="1:25" s="67" customFormat="1" ht="22.5" customHeight="1" thickBot="1">
      <c r="A37" s="49"/>
      <c r="B37" s="50"/>
      <c r="C37" s="51"/>
      <c r="D37" s="51"/>
      <c r="E37" s="51"/>
      <c r="F37" s="51"/>
      <c r="G37" s="51"/>
      <c r="H37" s="51"/>
      <c r="I37" s="51"/>
      <c r="J37" s="51"/>
      <c r="K37" s="502"/>
      <c r="L37" s="503"/>
      <c r="M37" s="503"/>
      <c r="N37" s="504"/>
      <c r="O37" s="52"/>
      <c r="P37" s="175"/>
      <c r="Q37" s="400"/>
      <c r="R37" s="460"/>
      <c r="S37" s="131"/>
      <c r="T37" s="66"/>
    </row>
    <row r="38" spans="1:25" s="67" customFormat="1" ht="22.5" customHeight="1">
      <c r="A38" s="83" t="s">
        <v>35</v>
      </c>
      <c r="B38" s="113" t="s">
        <v>80</v>
      </c>
      <c r="C38" s="85" t="s">
        <v>29</v>
      </c>
      <c r="D38" s="86">
        <v>5</v>
      </c>
      <c r="E38" s="86"/>
      <c r="F38" s="86" t="s">
        <v>40</v>
      </c>
      <c r="G38" s="86" t="s">
        <v>41</v>
      </c>
      <c r="H38" s="86" t="s">
        <v>42</v>
      </c>
      <c r="I38" s="86" t="s">
        <v>43</v>
      </c>
      <c r="J38" s="86" t="s">
        <v>39</v>
      </c>
      <c r="K38" s="564" t="s">
        <v>87</v>
      </c>
      <c r="L38" s="565"/>
      <c r="M38" s="565"/>
      <c r="N38" s="566"/>
      <c r="O38" s="217">
        <v>5</v>
      </c>
      <c r="P38" s="174">
        <f>+(O38*D38)/100</f>
        <v>0.25</v>
      </c>
      <c r="Q38" s="419" t="s">
        <v>89</v>
      </c>
      <c r="R38" s="470" t="s">
        <v>158</v>
      </c>
      <c r="S38" s="130" t="s">
        <v>159</v>
      </c>
      <c r="T38" s="66"/>
    </row>
    <row r="39" spans="1:25" s="67" customFormat="1" ht="22.5" customHeight="1" thickBot="1">
      <c r="A39" s="87"/>
      <c r="B39" s="62"/>
      <c r="C39" s="63"/>
      <c r="D39" s="63"/>
      <c r="E39" s="63"/>
      <c r="F39" s="63"/>
      <c r="G39" s="63"/>
      <c r="H39" s="63"/>
      <c r="I39" s="63"/>
      <c r="J39" s="63"/>
      <c r="K39" s="505"/>
      <c r="L39" s="506"/>
      <c r="M39" s="506"/>
      <c r="N39" s="507"/>
      <c r="O39" s="89"/>
      <c r="P39" s="178"/>
      <c r="Q39" s="400"/>
      <c r="R39" s="471"/>
      <c r="S39" s="150"/>
      <c r="T39" s="66"/>
    </row>
    <row r="40" spans="1:25" s="71" customFormat="1" ht="22.5" customHeight="1">
      <c r="A40" s="23" t="s">
        <v>92</v>
      </c>
      <c r="B40" s="27" t="s">
        <v>99</v>
      </c>
      <c r="C40" s="28"/>
      <c r="D40" s="23">
        <f>+D41+D44</f>
        <v>15</v>
      </c>
      <c r="E40" s="28"/>
      <c r="F40" s="28"/>
      <c r="G40" s="28"/>
      <c r="H40" s="28"/>
      <c r="I40" s="28"/>
      <c r="J40" s="28"/>
      <c r="K40" s="508"/>
      <c r="L40" s="509"/>
      <c r="M40" s="509"/>
      <c r="N40" s="510"/>
      <c r="O40" s="28"/>
      <c r="P40" s="181">
        <f>+P41+P44</f>
        <v>0.51970000000000005</v>
      </c>
      <c r="Q40" s="164"/>
      <c r="R40" s="140"/>
      <c r="S40" s="141"/>
      <c r="T40" s="70"/>
    </row>
    <row r="41" spans="1:25" s="67" customFormat="1" ht="22.5" customHeight="1">
      <c r="A41" s="42" t="s">
        <v>36</v>
      </c>
      <c r="B41" s="43" t="s">
        <v>81</v>
      </c>
      <c r="C41" s="44" t="s">
        <v>29</v>
      </c>
      <c r="D41" s="45">
        <v>10</v>
      </c>
      <c r="E41" s="45"/>
      <c r="F41" s="45">
        <v>80</v>
      </c>
      <c r="G41" s="45">
        <v>85</v>
      </c>
      <c r="H41" s="45">
        <v>90</v>
      </c>
      <c r="I41" s="45">
        <v>95</v>
      </c>
      <c r="J41" s="45">
        <v>100</v>
      </c>
      <c r="K41" s="514" t="s">
        <v>248</v>
      </c>
      <c r="L41" s="515"/>
      <c r="M41" s="515"/>
      <c r="N41" s="516"/>
      <c r="O41" s="215">
        <v>4.6970000000000001</v>
      </c>
      <c r="P41" s="171">
        <f>+(O41*D41)/100</f>
        <v>0.46970000000000001</v>
      </c>
      <c r="Q41" s="398" t="s">
        <v>91</v>
      </c>
      <c r="R41" s="421" t="s">
        <v>114</v>
      </c>
      <c r="S41" s="126" t="s">
        <v>113</v>
      </c>
      <c r="T41" s="80" t="s">
        <v>103</v>
      </c>
      <c r="U41" s="67" t="s">
        <v>104</v>
      </c>
    </row>
    <row r="42" spans="1:25" s="67" customFormat="1" ht="22.5" customHeight="1">
      <c r="A42" s="42"/>
      <c r="B42" s="47"/>
      <c r="C42" s="48"/>
      <c r="D42" s="48"/>
      <c r="E42" s="48"/>
      <c r="F42" s="48"/>
      <c r="G42" s="48"/>
      <c r="H42" s="48"/>
      <c r="I42" s="48"/>
      <c r="J42" s="48"/>
      <c r="K42" s="514"/>
      <c r="L42" s="515"/>
      <c r="M42" s="515"/>
      <c r="N42" s="516"/>
      <c r="O42" s="46"/>
      <c r="P42" s="180"/>
      <c r="Q42" s="399"/>
      <c r="R42" s="460"/>
      <c r="S42" s="126" t="s">
        <v>161</v>
      </c>
      <c r="T42" s="66"/>
      <c r="U42" s="67" t="s">
        <v>105</v>
      </c>
    </row>
    <row r="43" spans="1:25" s="67" customFormat="1" ht="22.5" customHeight="1" thickBot="1">
      <c r="A43" s="49"/>
      <c r="B43" s="50"/>
      <c r="C43" s="51"/>
      <c r="D43" s="51"/>
      <c r="E43" s="51"/>
      <c r="F43" s="51"/>
      <c r="G43" s="51"/>
      <c r="H43" s="51"/>
      <c r="I43" s="51"/>
      <c r="J43" s="51"/>
      <c r="K43" s="502"/>
      <c r="L43" s="503"/>
      <c r="M43" s="503"/>
      <c r="N43" s="504"/>
      <c r="O43" s="52"/>
      <c r="P43" s="175"/>
      <c r="Q43" s="400"/>
      <c r="R43" s="460"/>
      <c r="S43" s="131"/>
      <c r="T43" s="66"/>
      <c r="U43" s="67" t="s">
        <v>106</v>
      </c>
    </row>
    <row r="44" spans="1:25" s="67" customFormat="1" ht="22.5" customHeight="1">
      <c r="A44" s="83" t="s">
        <v>38</v>
      </c>
      <c r="B44" s="84" t="s">
        <v>82</v>
      </c>
      <c r="C44" s="85" t="s">
        <v>29</v>
      </c>
      <c r="D44" s="86">
        <v>5</v>
      </c>
      <c r="E44" s="86"/>
      <c r="F44" s="86" t="s">
        <v>84</v>
      </c>
      <c r="G44" s="86" t="s">
        <v>85</v>
      </c>
      <c r="H44" s="86" t="s">
        <v>86</v>
      </c>
      <c r="I44" s="86" t="s">
        <v>87</v>
      </c>
      <c r="J44" s="86" t="s">
        <v>88</v>
      </c>
      <c r="K44" s="467" t="s">
        <v>84</v>
      </c>
      <c r="L44" s="468"/>
      <c r="M44" s="468"/>
      <c r="N44" s="469"/>
      <c r="O44" s="217">
        <v>1</v>
      </c>
      <c r="P44" s="174">
        <f>+(O44*D44)/100</f>
        <v>0.05</v>
      </c>
      <c r="Q44" s="419" t="s">
        <v>89</v>
      </c>
      <c r="R44" s="443" t="s">
        <v>114</v>
      </c>
      <c r="S44" s="130" t="s">
        <v>113</v>
      </c>
      <c r="T44" s="66"/>
      <c r="U44" s="9" t="s">
        <v>107</v>
      </c>
      <c r="W44" s="67" t="s">
        <v>108</v>
      </c>
    </row>
    <row r="45" spans="1:25" s="67" customFormat="1" ht="22.5" customHeight="1" thickBot="1">
      <c r="A45" s="87"/>
      <c r="B45" s="88" t="s">
        <v>83</v>
      </c>
      <c r="C45" s="63"/>
      <c r="D45" s="63"/>
      <c r="E45" s="63"/>
      <c r="F45" s="63"/>
      <c r="G45" s="63"/>
      <c r="H45" s="63"/>
      <c r="I45" s="63"/>
      <c r="J45" s="63"/>
      <c r="K45" s="517"/>
      <c r="L45" s="518"/>
      <c r="M45" s="518"/>
      <c r="N45" s="519"/>
      <c r="O45" s="89"/>
      <c r="P45" s="178"/>
      <c r="Q45" s="400"/>
      <c r="R45" s="432"/>
      <c r="S45" s="150"/>
      <c r="T45" s="66"/>
      <c r="W45" s="67" t="s">
        <v>109</v>
      </c>
    </row>
    <row r="46" spans="1:25" s="11" customFormat="1" ht="22.5" customHeight="1" thickBot="1">
      <c r="A46" s="24"/>
      <c r="B46" s="24" t="s">
        <v>17</v>
      </c>
      <c r="C46" s="24"/>
      <c r="D46" s="152">
        <f>+D7+D11+D31</f>
        <v>100</v>
      </c>
      <c r="E46" s="24"/>
      <c r="F46" s="24">
        <v>1</v>
      </c>
      <c r="G46" s="24">
        <v>2</v>
      </c>
      <c r="H46" s="24">
        <v>3</v>
      </c>
      <c r="I46" s="24">
        <v>4</v>
      </c>
      <c r="J46" s="24">
        <v>5</v>
      </c>
      <c r="K46" s="511" t="s">
        <v>44</v>
      </c>
      <c r="L46" s="512"/>
      <c r="M46" s="512"/>
      <c r="N46" s="512"/>
      <c r="O46" s="513"/>
      <c r="P46" s="25">
        <f>SUM(,$P9,$P13,$P19,$P21,$P24,$P30,$P33,$P36,$P38,$P41,$P44)</f>
        <v>4.6554999999999991</v>
      </c>
      <c r="Q46" s="168"/>
      <c r="R46" s="25"/>
      <c r="S46" s="26"/>
      <c r="T46" s="10"/>
      <c r="X46" s="9" t="s">
        <v>110</v>
      </c>
      <c r="Y46" s="9">
        <v>2.8780000000000001</v>
      </c>
    </row>
  </sheetData>
  <sheetProtection formatCells="0" formatColumns="0" formatRows="0" insertColumns="0" insertRows="0" insertHyperlinks="0"/>
  <mergeCells count="71">
    <mergeCell ref="K44:N44"/>
    <mergeCell ref="Q44:Q45"/>
    <mergeCell ref="R44:R45"/>
    <mergeCell ref="K45:N45"/>
    <mergeCell ref="K46:O46"/>
    <mergeCell ref="K40:N40"/>
    <mergeCell ref="K41:N41"/>
    <mergeCell ref="Q41:Q43"/>
    <mergeCell ref="R41:R43"/>
    <mergeCell ref="K42:N42"/>
    <mergeCell ref="K43:N43"/>
    <mergeCell ref="K36:N36"/>
    <mergeCell ref="Q36:Q37"/>
    <mergeCell ref="R36:R37"/>
    <mergeCell ref="K37:N37"/>
    <mergeCell ref="K38:N38"/>
    <mergeCell ref="Q38:Q39"/>
    <mergeCell ref="R38:R39"/>
    <mergeCell ref="K39:N39"/>
    <mergeCell ref="K31:N31"/>
    <mergeCell ref="K32:N32"/>
    <mergeCell ref="K33:N33"/>
    <mergeCell ref="Q33:Q35"/>
    <mergeCell ref="R33:R35"/>
    <mergeCell ref="K34:N34"/>
    <mergeCell ref="K35:N35"/>
    <mergeCell ref="K29:N29"/>
    <mergeCell ref="K30:N30"/>
    <mergeCell ref="K21:N21"/>
    <mergeCell ref="Q21:Q22"/>
    <mergeCell ref="R21:R22"/>
    <mergeCell ref="K24:N24"/>
    <mergeCell ref="Q24:Q28"/>
    <mergeCell ref="R24:R28"/>
    <mergeCell ref="K25:N25"/>
    <mergeCell ref="K26:N26"/>
    <mergeCell ref="K27:N27"/>
    <mergeCell ref="K28:N28"/>
    <mergeCell ref="R13:R15"/>
    <mergeCell ref="K12:N12"/>
    <mergeCell ref="K18:N18"/>
    <mergeCell ref="K19:N19"/>
    <mergeCell ref="Q19:Q20"/>
    <mergeCell ref="R19:R20"/>
    <mergeCell ref="K20:N20"/>
    <mergeCell ref="K11:N11"/>
    <mergeCell ref="I13:I15"/>
    <mergeCell ref="J13:J15"/>
    <mergeCell ref="K13:N13"/>
    <mergeCell ref="Q13:Q15"/>
    <mergeCell ref="K7:N7"/>
    <mergeCell ref="K8:N8"/>
    <mergeCell ref="K9:N9"/>
    <mergeCell ref="Q9:Q10"/>
    <mergeCell ref="S5:S6"/>
    <mergeCell ref="R9:R10"/>
    <mergeCell ref="K10:N10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0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Y50"/>
  <sheetViews>
    <sheetView showGridLines="0" view="pageBreakPreview" zoomScaleSheetLayoutView="100" workbookViewId="0">
      <pane ySplit="6" topLeftCell="A7" activePane="bottomLeft" state="frozen"/>
      <selection activeCell="F82" sqref="F82"/>
      <selection pane="bottomLeft" activeCell="M15" sqref="M15:M17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280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 thickBo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69" customFormat="1" ht="22.5" customHeight="1">
      <c r="A7" s="15" t="s">
        <v>164</v>
      </c>
      <c r="B7" s="22" t="s">
        <v>165</v>
      </c>
      <c r="C7" s="36"/>
      <c r="D7" s="37">
        <f>+D8</f>
        <v>10</v>
      </c>
      <c r="E7" s="36"/>
      <c r="F7" s="36"/>
      <c r="G7" s="36"/>
      <c r="H7" s="36"/>
      <c r="I7" s="36"/>
      <c r="J7" s="36"/>
      <c r="K7" s="422"/>
      <c r="L7" s="423"/>
      <c r="M7" s="423"/>
      <c r="N7" s="424"/>
      <c r="O7" s="36"/>
      <c r="P7" s="176">
        <f>+P8</f>
        <v>0.5</v>
      </c>
      <c r="Q7" s="161"/>
      <c r="R7" s="134"/>
      <c r="S7" s="135"/>
      <c r="T7" s="68"/>
    </row>
    <row r="8" spans="1:20" s="71" customFormat="1" ht="22.5" customHeight="1">
      <c r="A8" s="23" t="s">
        <v>92</v>
      </c>
      <c r="B8" s="23" t="s">
        <v>93</v>
      </c>
      <c r="C8" s="20"/>
      <c r="D8" s="14">
        <f>+D9</f>
        <v>10</v>
      </c>
      <c r="E8" s="20"/>
      <c r="F8" s="20"/>
      <c r="G8" s="20"/>
      <c r="H8" s="20"/>
      <c r="I8" s="20"/>
      <c r="J8" s="20"/>
      <c r="K8" s="425"/>
      <c r="L8" s="426"/>
      <c r="M8" s="426"/>
      <c r="N8" s="427"/>
      <c r="O8" s="21"/>
      <c r="P8" s="170">
        <f>+P9</f>
        <v>0.5</v>
      </c>
      <c r="Q8" s="162"/>
      <c r="R8" s="136"/>
      <c r="S8" s="137"/>
      <c r="T8" s="70"/>
    </row>
    <row r="9" spans="1:20" s="67" customFormat="1" ht="22.5" customHeight="1">
      <c r="A9" s="53" t="s">
        <v>23</v>
      </c>
      <c r="B9" s="47" t="s">
        <v>28</v>
      </c>
      <c r="C9" s="48" t="s">
        <v>29</v>
      </c>
      <c r="D9" s="60">
        <v>10</v>
      </c>
      <c r="E9" s="60"/>
      <c r="F9" s="60">
        <v>65</v>
      </c>
      <c r="G9" s="60">
        <v>70</v>
      </c>
      <c r="H9" s="60">
        <v>75</v>
      </c>
      <c r="I9" s="60">
        <v>80</v>
      </c>
      <c r="J9" s="60">
        <v>85</v>
      </c>
      <c r="K9" s="554" t="s">
        <v>196</v>
      </c>
      <c r="L9" s="555"/>
      <c r="M9" s="555"/>
      <c r="N9" s="556"/>
      <c r="O9" s="215">
        <v>5</v>
      </c>
      <c r="P9" s="177">
        <f>+(O9*D9)/100</f>
        <v>0.5</v>
      </c>
      <c r="Q9" s="398" t="s">
        <v>89</v>
      </c>
      <c r="R9" s="431" t="s">
        <v>149</v>
      </c>
      <c r="S9" s="126" t="s">
        <v>151</v>
      </c>
      <c r="T9" s="66"/>
    </row>
    <row r="10" spans="1:20" s="67" customFormat="1" ht="22.5" customHeight="1" thickBot="1">
      <c r="A10" s="87"/>
      <c r="B10" s="105"/>
      <c r="C10" s="106"/>
      <c r="D10" s="106"/>
      <c r="E10" s="106"/>
      <c r="F10" s="106"/>
      <c r="G10" s="106"/>
      <c r="H10" s="106"/>
      <c r="I10" s="106"/>
      <c r="J10" s="106"/>
      <c r="K10" s="433"/>
      <c r="L10" s="434"/>
      <c r="M10" s="434"/>
      <c r="N10" s="435"/>
      <c r="O10" s="89"/>
      <c r="P10" s="178"/>
      <c r="Q10" s="400"/>
      <c r="R10" s="432"/>
      <c r="S10" s="132"/>
      <c r="T10" s="66"/>
    </row>
    <row r="11" spans="1:20" s="69" customFormat="1" ht="22.5" customHeight="1">
      <c r="A11" s="15" t="s">
        <v>166</v>
      </c>
      <c r="B11" s="19" t="s">
        <v>167</v>
      </c>
      <c r="C11" s="38"/>
      <c r="D11" s="39">
        <f>+D12+D18+D25+D31</f>
        <v>60</v>
      </c>
      <c r="E11" s="38"/>
      <c r="F11" s="38"/>
      <c r="G11" s="38"/>
      <c r="H11" s="38"/>
      <c r="I11" s="38"/>
      <c r="J11" s="38"/>
      <c r="K11" s="416"/>
      <c r="L11" s="417"/>
      <c r="M11" s="417"/>
      <c r="N11" s="418"/>
      <c r="O11" s="38"/>
      <c r="P11" s="179">
        <f>+P12+P18+P25+P31</f>
        <v>2.6229139999999997</v>
      </c>
      <c r="Q11" s="163"/>
      <c r="R11" s="138"/>
      <c r="S11" s="139"/>
      <c r="T11" s="68"/>
    </row>
    <row r="12" spans="1:20" s="73" customFormat="1" ht="22.5" customHeight="1" thickBot="1">
      <c r="A12" s="23" t="s">
        <v>92</v>
      </c>
      <c r="B12" s="12" t="s">
        <v>94</v>
      </c>
      <c r="C12" s="28"/>
      <c r="D12" s="14">
        <f>+D13</f>
        <v>15</v>
      </c>
      <c r="E12" s="28"/>
      <c r="F12" s="28"/>
      <c r="G12" s="28"/>
      <c r="H12" s="28"/>
      <c r="I12" s="28"/>
      <c r="J12" s="28"/>
      <c r="K12" s="411"/>
      <c r="L12" s="412"/>
      <c r="M12" s="412"/>
      <c r="N12" s="413"/>
      <c r="O12" s="13"/>
      <c r="P12" s="170">
        <f>+P13</f>
        <v>0.37291399999999997</v>
      </c>
      <c r="Q12" s="164"/>
      <c r="R12" s="140"/>
      <c r="S12" s="141"/>
      <c r="T12" s="72"/>
    </row>
    <row r="13" spans="1:20" s="67" customFormat="1" ht="22.5" customHeight="1" thickBot="1">
      <c r="A13" s="83" t="s">
        <v>25</v>
      </c>
      <c r="B13" s="84" t="s">
        <v>70</v>
      </c>
      <c r="C13" s="85" t="s">
        <v>29</v>
      </c>
      <c r="D13" s="86">
        <v>15</v>
      </c>
      <c r="E13" s="86"/>
      <c r="F13" s="86">
        <v>50</v>
      </c>
      <c r="G13" s="86">
        <v>75</v>
      </c>
      <c r="H13" s="86">
        <v>100</v>
      </c>
      <c r="I13" s="408" t="s">
        <v>175</v>
      </c>
      <c r="J13" s="408" t="s">
        <v>176</v>
      </c>
      <c r="K13" s="532" t="s">
        <v>300</v>
      </c>
      <c r="L13" s="533"/>
      <c r="M13" s="533"/>
      <c r="N13" s="534"/>
      <c r="O13" s="85"/>
      <c r="P13" s="174">
        <f>SUM(P15:P17)</f>
        <v>0.37291399999999997</v>
      </c>
      <c r="Q13" s="440" t="s">
        <v>91</v>
      </c>
      <c r="R13" s="443" t="s">
        <v>114</v>
      </c>
      <c r="S13" s="130" t="s">
        <v>113</v>
      </c>
      <c r="T13" s="66"/>
    </row>
    <row r="14" spans="1:20" s="67" customFormat="1" ht="22.5" customHeight="1">
      <c r="A14" s="53"/>
      <c r="B14" s="100" t="s">
        <v>67</v>
      </c>
      <c r="C14" s="48"/>
      <c r="D14" s="48"/>
      <c r="E14" s="48"/>
      <c r="F14" s="44"/>
      <c r="G14" s="44"/>
      <c r="H14" s="44"/>
      <c r="I14" s="409"/>
      <c r="J14" s="409"/>
      <c r="K14" s="99" t="s">
        <v>65</v>
      </c>
      <c r="L14" s="103" t="s">
        <v>14</v>
      </c>
      <c r="M14" s="103" t="s">
        <v>48</v>
      </c>
      <c r="N14" s="103" t="s">
        <v>15</v>
      </c>
      <c r="O14" s="48"/>
      <c r="P14" s="180"/>
      <c r="Q14" s="437"/>
      <c r="R14" s="439"/>
      <c r="S14" s="126" t="s">
        <v>172</v>
      </c>
      <c r="T14" s="66"/>
    </row>
    <row r="15" spans="1:20" s="67" customFormat="1" ht="22.5" customHeight="1" thickBot="1">
      <c r="A15" s="104"/>
      <c r="B15" s="107" t="s">
        <v>237</v>
      </c>
      <c r="C15" s="51"/>
      <c r="D15" s="51"/>
      <c r="E15" s="51"/>
      <c r="F15" s="51"/>
      <c r="G15" s="51"/>
      <c r="H15" s="51"/>
      <c r="I15" s="409"/>
      <c r="J15" s="409"/>
      <c r="K15" s="341" t="s">
        <v>365</v>
      </c>
      <c r="L15" s="262">
        <v>38.96</v>
      </c>
      <c r="M15" s="223">
        <v>6.6825999999999999</v>
      </c>
      <c r="N15" s="338">
        <v>24.39</v>
      </c>
      <c r="O15" s="52">
        <v>1.5</v>
      </c>
      <c r="P15" s="175">
        <f>+O15*M15/100</f>
        <v>0.10023899999999999</v>
      </c>
      <c r="Q15" s="438"/>
      <c r="R15" s="432"/>
      <c r="S15" s="126" t="s">
        <v>171</v>
      </c>
      <c r="T15" s="66"/>
    </row>
    <row r="16" spans="1:20" s="67" customFormat="1" ht="22.5" customHeight="1">
      <c r="A16" s="53"/>
      <c r="B16" s="100"/>
      <c r="C16" s="48"/>
      <c r="D16" s="48"/>
      <c r="E16" s="48"/>
      <c r="F16" s="48"/>
      <c r="G16" s="48"/>
      <c r="H16" s="48"/>
      <c r="I16" s="335"/>
      <c r="J16" s="335"/>
      <c r="K16" s="340" t="s">
        <v>366</v>
      </c>
      <c r="L16" s="199">
        <v>0</v>
      </c>
      <c r="M16" s="196">
        <v>3.58</v>
      </c>
      <c r="N16" s="191">
        <v>1.66</v>
      </c>
      <c r="O16" s="46">
        <v>1</v>
      </c>
      <c r="P16" s="175">
        <f t="shared" ref="P16:P17" si="0">+O16*M16/100</f>
        <v>3.5799999999999998E-2</v>
      </c>
      <c r="Q16" s="333"/>
      <c r="R16" s="334"/>
      <c r="S16" s="149"/>
      <c r="T16" s="66"/>
    </row>
    <row r="17" spans="1:20" s="67" customFormat="1" ht="22.5" customHeight="1">
      <c r="A17" s="53"/>
      <c r="B17" s="100"/>
      <c r="C17" s="48"/>
      <c r="D17" s="48"/>
      <c r="E17" s="48"/>
      <c r="F17" s="48"/>
      <c r="G17" s="48"/>
      <c r="H17" s="48"/>
      <c r="I17" s="335"/>
      <c r="J17" s="335"/>
      <c r="K17" s="340" t="s">
        <v>367</v>
      </c>
      <c r="L17" s="199">
        <v>59.03</v>
      </c>
      <c r="M17" s="196">
        <v>4.7374999999999998</v>
      </c>
      <c r="N17" s="191">
        <v>79.260000000000005</v>
      </c>
      <c r="O17" s="46">
        <v>5</v>
      </c>
      <c r="P17" s="175">
        <f t="shared" si="0"/>
        <v>0.236875</v>
      </c>
      <c r="Q17" s="333"/>
      <c r="R17" s="334"/>
      <c r="S17" s="149"/>
      <c r="T17" s="66"/>
    </row>
    <row r="18" spans="1:20" s="75" customFormat="1" ht="22.5" customHeight="1">
      <c r="A18" s="23" t="s">
        <v>92</v>
      </c>
      <c r="B18" s="30" t="s">
        <v>95</v>
      </c>
      <c r="C18" s="23"/>
      <c r="D18" s="23">
        <f>+D19+D23</f>
        <v>15</v>
      </c>
      <c r="E18" s="23"/>
      <c r="F18" s="23"/>
      <c r="G18" s="23"/>
      <c r="H18" s="23"/>
      <c r="I18" s="31"/>
      <c r="J18" s="31"/>
      <c r="K18" s="447"/>
      <c r="L18" s="448"/>
      <c r="M18" s="448"/>
      <c r="N18" s="449"/>
      <c r="O18" s="23"/>
      <c r="P18" s="181">
        <f>+P19+P23</f>
        <v>0.75</v>
      </c>
      <c r="Q18" s="165"/>
      <c r="R18" s="142"/>
      <c r="S18" s="143"/>
      <c r="T18" s="74"/>
    </row>
    <row r="19" spans="1:20" s="67" customFormat="1" ht="22.5" customHeight="1">
      <c r="A19" s="42" t="s">
        <v>26</v>
      </c>
      <c r="B19" s="43" t="s">
        <v>71</v>
      </c>
      <c r="C19" s="44" t="s">
        <v>29</v>
      </c>
      <c r="D19" s="60">
        <v>10</v>
      </c>
      <c r="E19" s="60"/>
      <c r="F19" s="109">
        <v>80</v>
      </c>
      <c r="G19" s="109">
        <v>85</v>
      </c>
      <c r="H19" s="109">
        <v>90</v>
      </c>
      <c r="I19" s="109">
        <v>95</v>
      </c>
      <c r="J19" s="109">
        <v>100</v>
      </c>
      <c r="K19" s="450"/>
      <c r="L19" s="451"/>
      <c r="M19" s="451"/>
      <c r="N19" s="452"/>
      <c r="O19" s="216">
        <v>5</v>
      </c>
      <c r="P19" s="182">
        <f>+(O19*D19)/100</f>
        <v>0.5</v>
      </c>
      <c r="Q19" s="453" t="s">
        <v>90</v>
      </c>
      <c r="R19" s="455" t="s">
        <v>114</v>
      </c>
      <c r="S19" s="126" t="s">
        <v>153</v>
      </c>
      <c r="T19" s="66"/>
    </row>
    <row r="20" spans="1:20" s="67" customFormat="1" ht="22.5" customHeight="1" thickBot="1">
      <c r="A20" s="53"/>
      <c r="B20" s="50" t="s">
        <v>72</v>
      </c>
      <c r="C20" s="51"/>
      <c r="D20" s="51"/>
      <c r="E20" s="51"/>
      <c r="F20" s="110"/>
      <c r="G20" s="110"/>
      <c r="H20" s="110"/>
      <c r="I20" s="110"/>
      <c r="J20" s="188"/>
      <c r="K20" s="457"/>
      <c r="L20" s="458"/>
      <c r="M20" s="458"/>
      <c r="N20" s="459"/>
      <c r="O20" s="52"/>
      <c r="P20" s="175"/>
      <c r="Q20" s="454"/>
      <c r="R20" s="456"/>
      <c r="S20" s="131"/>
      <c r="T20" s="66"/>
    </row>
    <row r="21" spans="1:20" s="67" customFormat="1" ht="22.5" customHeight="1">
      <c r="A21" s="53"/>
      <c r="B21" s="50"/>
      <c r="C21" s="51"/>
      <c r="D21" s="51"/>
      <c r="E21" s="51"/>
      <c r="F21" s="110"/>
      <c r="G21" s="110"/>
      <c r="H21" s="110"/>
      <c r="I21" s="110"/>
      <c r="J21" s="111"/>
      <c r="K21" s="450"/>
      <c r="L21" s="451"/>
      <c r="M21" s="451"/>
      <c r="N21" s="452"/>
      <c r="O21" s="52"/>
      <c r="P21" s="175"/>
      <c r="Q21" s="187"/>
      <c r="R21" s="206"/>
      <c r="S21" s="133"/>
      <c r="T21" s="66"/>
    </row>
    <row r="22" spans="1:20" s="67" customFormat="1" ht="22.5" customHeight="1" thickBot="1">
      <c r="A22" s="61"/>
      <c r="B22" s="62"/>
      <c r="C22" s="63"/>
      <c r="D22" s="63"/>
      <c r="E22" s="63"/>
      <c r="F22" s="189"/>
      <c r="G22" s="189"/>
      <c r="H22" s="189"/>
      <c r="I22" s="189"/>
      <c r="J22" s="190"/>
      <c r="K22" s="444"/>
      <c r="L22" s="445"/>
      <c r="M22" s="445"/>
      <c r="N22" s="446"/>
      <c r="O22" s="89"/>
      <c r="P22" s="178"/>
      <c r="Q22" s="187"/>
      <c r="R22" s="206"/>
      <c r="S22" s="133"/>
      <c r="T22" s="66"/>
    </row>
    <row r="23" spans="1:20" s="67" customFormat="1" ht="22.5" customHeight="1">
      <c r="A23" s="42" t="s">
        <v>27</v>
      </c>
      <c r="B23" s="115" t="s">
        <v>73</v>
      </c>
      <c r="C23" s="44" t="s">
        <v>22</v>
      </c>
      <c r="D23" s="45">
        <v>5</v>
      </c>
      <c r="E23" s="45"/>
      <c r="F23" s="292">
        <v>0</v>
      </c>
      <c r="G23" s="292">
        <v>0</v>
      </c>
      <c r="H23" s="292">
        <v>0</v>
      </c>
      <c r="I23" s="292">
        <v>0</v>
      </c>
      <c r="J23" s="45">
        <v>1</v>
      </c>
      <c r="K23" s="554" t="s">
        <v>285</v>
      </c>
      <c r="L23" s="555"/>
      <c r="M23" s="555"/>
      <c r="N23" s="556"/>
      <c r="O23" s="216">
        <v>5</v>
      </c>
      <c r="P23" s="182">
        <f>+(O23*D23)/100</f>
        <v>0.25</v>
      </c>
      <c r="Q23" s="440" t="s">
        <v>91</v>
      </c>
      <c r="R23" s="441" t="s">
        <v>114</v>
      </c>
      <c r="S23" s="130" t="s">
        <v>113</v>
      </c>
      <c r="T23" s="66"/>
    </row>
    <row r="24" spans="1:20" s="67" customFormat="1" ht="22.5" customHeight="1" thickBot="1">
      <c r="A24" s="87"/>
      <c r="B24" s="88" t="s">
        <v>185</v>
      </c>
      <c r="C24" s="63"/>
      <c r="D24" s="63"/>
      <c r="E24" s="63"/>
      <c r="F24" s="63"/>
      <c r="G24" s="63"/>
      <c r="H24" s="63"/>
      <c r="I24" s="63"/>
      <c r="J24" s="63"/>
      <c r="K24" s="205"/>
      <c r="L24" s="153"/>
      <c r="M24" s="153"/>
      <c r="N24" s="154"/>
      <c r="O24" s="89"/>
      <c r="P24" s="178"/>
      <c r="Q24" s="438"/>
      <c r="R24" s="442"/>
      <c r="S24" s="144" t="s">
        <v>173</v>
      </c>
      <c r="T24" s="66"/>
    </row>
    <row r="25" spans="1:20" s="75" customFormat="1" ht="22.5" customHeight="1" thickBot="1">
      <c r="A25" s="23" t="s">
        <v>92</v>
      </c>
      <c r="B25" s="29" t="s">
        <v>96</v>
      </c>
      <c r="C25" s="23"/>
      <c r="D25" s="23">
        <f>+D26</f>
        <v>15</v>
      </c>
      <c r="E25" s="23"/>
      <c r="F25" s="23"/>
      <c r="G25" s="23"/>
      <c r="H25" s="23"/>
      <c r="I25" s="23"/>
      <c r="J25" s="23"/>
      <c r="K25" s="156"/>
      <c r="L25" s="157"/>
      <c r="M25" s="157"/>
      <c r="N25" s="158"/>
      <c r="O25" s="23"/>
      <c r="P25" s="181">
        <f>+P26</f>
        <v>0.75</v>
      </c>
      <c r="Q25" s="165"/>
      <c r="R25" s="142"/>
      <c r="S25" s="143"/>
      <c r="T25" s="74"/>
    </row>
    <row r="26" spans="1:20" s="67" customFormat="1" ht="22.5" customHeight="1">
      <c r="A26" s="83" t="s">
        <v>31</v>
      </c>
      <c r="B26" s="113" t="s">
        <v>76</v>
      </c>
      <c r="C26" s="85" t="s">
        <v>29</v>
      </c>
      <c r="D26" s="86">
        <v>15</v>
      </c>
      <c r="E26" s="86"/>
      <c r="F26" s="86">
        <v>60</v>
      </c>
      <c r="G26" s="86">
        <v>65</v>
      </c>
      <c r="H26" s="86">
        <v>70</v>
      </c>
      <c r="I26" s="86">
        <v>75</v>
      </c>
      <c r="J26" s="86">
        <v>80</v>
      </c>
      <c r="K26" s="467" t="s">
        <v>312</v>
      </c>
      <c r="L26" s="468"/>
      <c r="M26" s="468"/>
      <c r="N26" s="469"/>
      <c r="O26" s="217">
        <v>5</v>
      </c>
      <c r="P26" s="174">
        <f>+(O26*D26)/100</f>
        <v>0.75</v>
      </c>
      <c r="Q26" s="419" t="s">
        <v>89</v>
      </c>
      <c r="R26" s="470" t="s">
        <v>114</v>
      </c>
      <c r="S26" s="130" t="s">
        <v>156</v>
      </c>
      <c r="T26" s="66"/>
    </row>
    <row r="27" spans="1:20" s="67" customFormat="1" ht="22.5" hidden="1" customHeight="1">
      <c r="A27" s="53"/>
      <c r="B27" s="47"/>
      <c r="C27" s="48"/>
      <c r="D27" s="59"/>
      <c r="E27" s="48"/>
      <c r="F27" s="59"/>
      <c r="G27" s="114"/>
      <c r="H27" s="48"/>
      <c r="I27" s="48"/>
      <c r="J27" s="48"/>
      <c r="K27" s="472"/>
      <c r="L27" s="473"/>
      <c r="M27" s="473"/>
      <c r="N27" s="474"/>
      <c r="O27" s="46"/>
      <c r="P27" s="180"/>
      <c r="Q27" s="399"/>
      <c r="R27" s="460"/>
      <c r="S27" s="127"/>
      <c r="T27" s="66"/>
    </row>
    <row r="28" spans="1:20" s="67" customFormat="1" ht="22.5" hidden="1" customHeight="1">
      <c r="A28" s="53"/>
      <c r="B28" s="47"/>
      <c r="C28" s="48"/>
      <c r="D28" s="59"/>
      <c r="E28" s="48"/>
      <c r="F28" s="59"/>
      <c r="G28" s="114"/>
      <c r="H28" s="48"/>
      <c r="I28" s="48"/>
      <c r="J28" s="48"/>
      <c r="K28" s="472"/>
      <c r="L28" s="473"/>
      <c r="M28" s="473"/>
      <c r="N28" s="474"/>
      <c r="O28" s="46"/>
      <c r="P28" s="180"/>
      <c r="Q28" s="399"/>
      <c r="R28" s="460"/>
      <c r="S28" s="133"/>
      <c r="T28" s="66"/>
    </row>
    <row r="29" spans="1:20" s="67" customFormat="1" ht="22.5" hidden="1" customHeight="1">
      <c r="A29" s="53"/>
      <c r="B29" s="47"/>
      <c r="C29" s="48"/>
      <c r="D29" s="59"/>
      <c r="E29" s="48"/>
      <c r="F29" s="59"/>
      <c r="G29" s="114"/>
      <c r="H29" s="48"/>
      <c r="I29" s="48"/>
      <c r="J29" s="48"/>
      <c r="K29" s="472"/>
      <c r="L29" s="473"/>
      <c r="M29" s="473"/>
      <c r="N29" s="474"/>
      <c r="O29" s="46"/>
      <c r="P29" s="180"/>
      <c r="Q29" s="399"/>
      <c r="R29" s="460"/>
      <c r="S29" s="133"/>
      <c r="T29" s="66"/>
    </row>
    <row r="30" spans="1:20" s="67" customFormat="1" ht="22.5" customHeight="1" thickBot="1">
      <c r="A30" s="61"/>
      <c r="B30" s="62"/>
      <c r="C30" s="63"/>
      <c r="D30" s="63"/>
      <c r="E30" s="63"/>
      <c r="F30" s="63"/>
      <c r="G30" s="63"/>
      <c r="H30" s="63"/>
      <c r="I30" s="63"/>
      <c r="J30" s="63"/>
      <c r="K30" s="475"/>
      <c r="L30" s="476"/>
      <c r="M30" s="476"/>
      <c r="N30" s="477"/>
      <c r="O30" s="89"/>
      <c r="P30" s="178"/>
      <c r="Q30" s="400"/>
      <c r="R30" s="471"/>
      <c r="S30" s="132"/>
      <c r="T30" s="66"/>
    </row>
    <row r="31" spans="1:20" s="75" customFormat="1" ht="22.5" customHeight="1">
      <c r="A31" s="23" t="s">
        <v>92</v>
      </c>
      <c r="B31" s="41" t="s">
        <v>97</v>
      </c>
      <c r="C31" s="23"/>
      <c r="D31" s="23">
        <f>+D32</f>
        <v>15</v>
      </c>
      <c r="E31" s="23"/>
      <c r="F31" s="23"/>
      <c r="G31" s="23"/>
      <c r="H31" s="23"/>
      <c r="I31" s="23"/>
      <c r="J31" s="23"/>
      <c r="K31" s="478"/>
      <c r="L31" s="479"/>
      <c r="M31" s="479"/>
      <c r="N31" s="480"/>
      <c r="O31" s="23"/>
      <c r="P31" s="181">
        <f>+P32</f>
        <v>0.75</v>
      </c>
      <c r="Q31" s="165"/>
      <c r="R31" s="142"/>
      <c r="S31" s="143"/>
      <c r="T31" s="74"/>
    </row>
    <row r="32" spans="1:20" s="67" customFormat="1" ht="22.5" customHeight="1">
      <c r="A32" s="53" t="s">
        <v>32</v>
      </c>
      <c r="B32" s="43" t="s">
        <v>77</v>
      </c>
      <c r="C32" s="48" t="s">
        <v>29</v>
      </c>
      <c r="D32" s="60">
        <v>15</v>
      </c>
      <c r="E32" s="60"/>
      <c r="F32" s="60">
        <v>72</v>
      </c>
      <c r="G32" s="60">
        <v>74</v>
      </c>
      <c r="H32" s="60">
        <v>76</v>
      </c>
      <c r="I32" s="60">
        <v>78</v>
      </c>
      <c r="J32" s="60">
        <v>80</v>
      </c>
      <c r="K32" s="481" t="s">
        <v>265</v>
      </c>
      <c r="L32" s="482"/>
      <c r="M32" s="482"/>
      <c r="N32" s="483"/>
      <c r="O32" s="215">
        <v>5</v>
      </c>
      <c r="P32" s="171">
        <f>+(O32*D32)/100</f>
        <v>0.75</v>
      </c>
      <c r="Q32" s="398" t="s">
        <v>91</v>
      </c>
      <c r="R32" s="421" t="s">
        <v>114</v>
      </c>
      <c r="S32" s="126" t="s">
        <v>113</v>
      </c>
      <c r="T32" s="66"/>
    </row>
    <row r="33" spans="1:23" s="67" customFormat="1" ht="22.5" customHeight="1">
      <c r="A33" s="53"/>
      <c r="B33" s="47"/>
      <c r="C33" s="48"/>
      <c r="D33" s="48"/>
      <c r="E33" s="48"/>
      <c r="F33" s="48"/>
      <c r="G33" s="48"/>
      <c r="H33" s="48"/>
      <c r="I33" s="48"/>
      <c r="J33" s="48"/>
      <c r="K33" s="484"/>
      <c r="L33" s="485"/>
      <c r="M33" s="485"/>
      <c r="N33" s="486"/>
      <c r="O33" s="46"/>
      <c r="P33" s="180"/>
      <c r="Q33" s="399"/>
      <c r="R33" s="460"/>
      <c r="S33" s="126" t="s">
        <v>154</v>
      </c>
      <c r="T33" s="66"/>
    </row>
    <row r="34" spans="1:23" s="67" customFormat="1" ht="22.5" customHeight="1" thickBot="1">
      <c r="A34" s="61"/>
      <c r="B34" s="50"/>
      <c r="C34" s="51"/>
      <c r="D34" s="51"/>
      <c r="E34" s="51"/>
      <c r="F34" s="51"/>
      <c r="G34" s="51"/>
      <c r="H34" s="51"/>
      <c r="I34" s="51"/>
      <c r="J34" s="51"/>
      <c r="K34" s="487"/>
      <c r="L34" s="488"/>
      <c r="M34" s="488"/>
      <c r="N34" s="489"/>
      <c r="O34" s="52"/>
      <c r="P34" s="175"/>
      <c r="Q34" s="400"/>
      <c r="R34" s="460"/>
      <c r="S34" s="127" t="s">
        <v>155</v>
      </c>
      <c r="T34" s="66"/>
    </row>
    <row r="35" spans="1:23" s="77" customFormat="1" ht="22.5" customHeight="1">
      <c r="A35" s="19" t="s">
        <v>168</v>
      </c>
      <c r="B35" s="22" t="s">
        <v>169</v>
      </c>
      <c r="C35" s="40"/>
      <c r="D35" s="40">
        <f>+D36+D44</f>
        <v>30</v>
      </c>
      <c r="E35" s="40"/>
      <c r="F35" s="40"/>
      <c r="G35" s="40"/>
      <c r="H35" s="40"/>
      <c r="I35" s="40"/>
      <c r="J35" s="40"/>
      <c r="K35" s="490"/>
      <c r="L35" s="491"/>
      <c r="M35" s="491"/>
      <c r="N35" s="492"/>
      <c r="O35" s="40"/>
      <c r="P35" s="176">
        <f>+P36+P44</f>
        <v>1.2166699999999999</v>
      </c>
      <c r="Q35" s="166"/>
      <c r="R35" s="145"/>
      <c r="S35" s="146"/>
      <c r="T35" s="76"/>
    </row>
    <row r="36" spans="1:23" s="79" customFormat="1" ht="22.5" customHeight="1">
      <c r="A36" s="12" t="s">
        <v>92</v>
      </c>
      <c r="B36" s="12" t="s">
        <v>98</v>
      </c>
      <c r="C36" s="12"/>
      <c r="D36" s="12">
        <f>+D37+D40+D42</f>
        <v>15</v>
      </c>
      <c r="E36" s="12"/>
      <c r="F36" s="12"/>
      <c r="G36" s="12"/>
      <c r="H36" s="12"/>
      <c r="I36" s="12"/>
      <c r="J36" s="12"/>
      <c r="K36" s="493"/>
      <c r="L36" s="494"/>
      <c r="M36" s="494"/>
      <c r="N36" s="495"/>
      <c r="O36" s="12"/>
      <c r="P36" s="170">
        <f>+P37+P40+P42</f>
        <v>0.75</v>
      </c>
      <c r="Q36" s="167"/>
      <c r="R36" s="147"/>
      <c r="S36" s="148"/>
      <c r="T36" s="78"/>
    </row>
    <row r="37" spans="1:23" s="67" customFormat="1" ht="22.5" customHeight="1">
      <c r="A37" s="53" t="s">
        <v>33</v>
      </c>
      <c r="B37" s="100" t="s">
        <v>78</v>
      </c>
      <c r="C37" s="48" t="s">
        <v>29</v>
      </c>
      <c r="D37" s="60">
        <v>5</v>
      </c>
      <c r="E37" s="60"/>
      <c r="F37" s="60">
        <v>60</v>
      </c>
      <c r="G37" s="60">
        <v>65</v>
      </c>
      <c r="H37" s="60">
        <v>70</v>
      </c>
      <c r="I37" s="60">
        <v>75</v>
      </c>
      <c r="J37" s="60">
        <v>80</v>
      </c>
      <c r="K37" s="538"/>
      <c r="L37" s="539"/>
      <c r="M37" s="539"/>
      <c r="N37" s="540"/>
      <c r="O37" s="215">
        <v>5</v>
      </c>
      <c r="P37" s="171">
        <f>+(O37*D37)/100</f>
        <v>0.25</v>
      </c>
      <c r="Q37" s="398" t="s">
        <v>89</v>
      </c>
      <c r="R37" s="421" t="s">
        <v>157</v>
      </c>
      <c r="S37" s="126" t="s">
        <v>160</v>
      </c>
      <c r="T37" s="66"/>
    </row>
    <row r="38" spans="1:23" s="67" customFormat="1" ht="22.5" customHeight="1" thickBot="1">
      <c r="A38" s="42"/>
      <c r="B38" s="112" t="s">
        <v>79</v>
      </c>
      <c r="C38" s="48"/>
      <c r="D38" s="48"/>
      <c r="E38" s="48"/>
      <c r="F38" s="48"/>
      <c r="G38" s="48"/>
      <c r="H38" s="48"/>
      <c r="I38" s="48"/>
      <c r="J38" s="48"/>
      <c r="K38" s="496"/>
      <c r="L38" s="497"/>
      <c r="M38" s="497"/>
      <c r="N38" s="498"/>
      <c r="O38" s="46"/>
      <c r="P38" s="180"/>
      <c r="Q38" s="399"/>
      <c r="R38" s="460"/>
      <c r="S38" s="131"/>
      <c r="T38" s="66"/>
    </row>
    <row r="39" spans="1:23" s="67" customFormat="1" ht="22.5" hidden="1" customHeight="1" thickBot="1">
      <c r="A39" s="87"/>
      <c r="B39" s="62"/>
      <c r="C39" s="63"/>
      <c r="D39" s="63"/>
      <c r="E39" s="63"/>
      <c r="F39" s="63"/>
      <c r="G39" s="63"/>
      <c r="H39" s="63"/>
      <c r="I39" s="63"/>
      <c r="J39" s="63"/>
      <c r="K39" s="499"/>
      <c r="L39" s="500"/>
      <c r="M39" s="500"/>
      <c r="N39" s="501"/>
      <c r="O39" s="89"/>
      <c r="P39" s="178"/>
      <c r="Q39" s="400"/>
      <c r="R39" s="471"/>
      <c r="S39" s="132"/>
      <c r="T39" s="66"/>
    </row>
    <row r="40" spans="1:23" s="67" customFormat="1" ht="22.5" customHeight="1">
      <c r="A40" s="42" t="s">
        <v>34</v>
      </c>
      <c r="B40" s="115" t="s">
        <v>37</v>
      </c>
      <c r="C40" s="44" t="s">
        <v>29</v>
      </c>
      <c r="D40" s="45">
        <v>5</v>
      </c>
      <c r="E40" s="45"/>
      <c r="F40" s="45">
        <v>65</v>
      </c>
      <c r="G40" s="45">
        <v>70</v>
      </c>
      <c r="H40" s="45">
        <v>75</v>
      </c>
      <c r="I40" s="45">
        <v>80</v>
      </c>
      <c r="J40" s="45">
        <v>85</v>
      </c>
      <c r="K40" s="554" t="s">
        <v>54</v>
      </c>
      <c r="L40" s="555"/>
      <c r="M40" s="555"/>
      <c r="N40" s="556"/>
      <c r="O40" s="216">
        <v>5</v>
      </c>
      <c r="P40" s="182">
        <f>+(O40*D40)/100</f>
        <v>0.25</v>
      </c>
      <c r="Q40" s="419" t="s">
        <v>89</v>
      </c>
      <c r="R40" s="460" t="s">
        <v>158</v>
      </c>
      <c r="S40" s="149" t="s">
        <v>159</v>
      </c>
      <c r="T40" s="66"/>
    </row>
    <row r="41" spans="1:23" s="67" customFormat="1" ht="22.5" customHeight="1" thickBot="1">
      <c r="A41" s="49"/>
      <c r="B41" s="50"/>
      <c r="C41" s="51"/>
      <c r="D41" s="51"/>
      <c r="E41" s="51"/>
      <c r="F41" s="51"/>
      <c r="G41" s="51"/>
      <c r="H41" s="51"/>
      <c r="I41" s="51"/>
      <c r="J41" s="51"/>
      <c r="K41" s="502"/>
      <c r="L41" s="503"/>
      <c r="M41" s="503"/>
      <c r="N41" s="504"/>
      <c r="O41" s="52"/>
      <c r="P41" s="175"/>
      <c r="Q41" s="400"/>
      <c r="R41" s="460"/>
      <c r="S41" s="131"/>
      <c r="T41" s="66"/>
    </row>
    <row r="42" spans="1:23" s="67" customFormat="1" ht="22.5" customHeight="1">
      <c r="A42" s="83" t="s">
        <v>35</v>
      </c>
      <c r="B42" s="113" t="s">
        <v>80</v>
      </c>
      <c r="C42" s="85" t="s">
        <v>29</v>
      </c>
      <c r="D42" s="86">
        <v>5</v>
      </c>
      <c r="E42" s="86"/>
      <c r="F42" s="86" t="s">
        <v>40</v>
      </c>
      <c r="G42" s="86" t="s">
        <v>41</v>
      </c>
      <c r="H42" s="86" t="s">
        <v>42</v>
      </c>
      <c r="I42" s="86" t="s">
        <v>43</v>
      </c>
      <c r="J42" s="86" t="s">
        <v>39</v>
      </c>
      <c r="K42" s="554" t="s">
        <v>87</v>
      </c>
      <c r="L42" s="555"/>
      <c r="M42" s="555"/>
      <c r="N42" s="556"/>
      <c r="O42" s="217">
        <v>5</v>
      </c>
      <c r="P42" s="174">
        <f>+(O42*D42)/100</f>
        <v>0.25</v>
      </c>
      <c r="Q42" s="419" t="s">
        <v>89</v>
      </c>
      <c r="R42" s="470" t="s">
        <v>158</v>
      </c>
      <c r="S42" s="130" t="s">
        <v>159</v>
      </c>
      <c r="T42" s="66"/>
    </row>
    <row r="43" spans="1:23" s="67" customFormat="1" ht="22.5" customHeight="1" thickBot="1">
      <c r="A43" s="87"/>
      <c r="B43" s="62"/>
      <c r="C43" s="63"/>
      <c r="D43" s="63"/>
      <c r="E43" s="63"/>
      <c r="F43" s="63"/>
      <c r="G43" s="63"/>
      <c r="H43" s="63"/>
      <c r="I43" s="63"/>
      <c r="J43" s="63"/>
      <c r="K43" s="505"/>
      <c r="L43" s="506"/>
      <c r="M43" s="506"/>
      <c r="N43" s="507"/>
      <c r="O43" s="89"/>
      <c r="P43" s="178"/>
      <c r="Q43" s="400"/>
      <c r="R43" s="471"/>
      <c r="S43" s="150"/>
      <c r="T43" s="66"/>
    </row>
    <row r="44" spans="1:23" s="71" customFormat="1" ht="22.5" customHeight="1">
      <c r="A44" s="23" t="s">
        <v>92</v>
      </c>
      <c r="B44" s="27" t="s">
        <v>99</v>
      </c>
      <c r="C44" s="28"/>
      <c r="D44" s="23">
        <f>+D45+D48</f>
        <v>15</v>
      </c>
      <c r="E44" s="28"/>
      <c r="F44" s="28"/>
      <c r="G44" s="28"/>
      <c r="H44" s="28"/>
      <c r="I44" s="28"/>
      <c r="J44" s="28"/>
      <c r="K44" s="508"/>
      <c r="L44" s="509"/>
      <c r="M44" s="509"/>
      <c r="N44" s="510"/>
      <c r="O44" s="28"/>
      <c r="P44" s="181">
        <f>+P45+P48</f>
        <v>0.46666999999999992</v>
      </c>
      <c r="Q44" s="164"/>
      <c r="R44" s="140"/>
      <c r="S44" s="141"/>
      <c r="T44" s="70"/>
    </row>
    <row r="45" spans="1:23" s="67" customFormat="1" ht="22.5" customHeight="1">
      <c r="A45" s="42" t="s">
        <v>36</v>
      </c>
      <c r="B45" s="43" t="s">
        <v>81</v>
      </c>
      <c r="C45" s="44" t="s">
        <v>29</v>
      </c>
      <c r="D45" s="45">
        <v>10</v>
      </c>
      <c r="E45" s="45"/>
      <c r="F45" s="45">
        <v>80</v>
      </c>
      <c r="G45" s="45">
        <v>85</v>
      </c>
      <c r="H45" s="45">
        <v>90</v>
      </c>
      <c r="I45" s="45">
        <v>95</v>
      </c>
      <c r="J45" s="45">
        <v>100</v>
      </c>
      <c r="K45" s="514" t="s">
        <v>249</v>
      </c>
      <c r="L45" s="515"/>
      <c r="M45" s="515"/>
      <c r="N45" s="516"/>
      <c r="O45" s="215">
        <v>4.1666999999999996</v>
      </c>
      <c r="P45" s="171">
        <f>+(O45*D45)/100</f>
        <v>0.41666999999999993</v>
      </c>
      <c r="Q45" s="398" t="s">
        <v>91</v>
      </c>
      <c r="R45" s="421" t="s">
        <v>114</v>
      </c>
      <c r="S45" s="126" t="s">
        <v>113</v>
      </c>
      <c r="T45" s="80" t="s">
        <v>103</v>
      </c>
      <c r="U45" s="67" t="s">
        <v>104</v>
      </c>
    </row>
    <row r="46" spans="1:23" s="67" customFormat="1" ht="22.5" customHeight="1">
      <c r="A46" s="42"/>
      <c r="B46" s="47"/>
      <c r="C46" s="48"/>
      <c r="D46" s="48"/>
      <c r="E46" s="48"/>
      <c r="F46" s="48"/>
      <c r="G46" s="48"/>
      <c r="H46" s="48"/>
      <c r="I46" s="48"/>
      <c r="J46" s="48"/>
      <c r="K46" s="514"/>
      <c r="L46" s="515"/>
      <c r="M46" s="515"/>
      <c r="N46" s="516"/>
      <c r="O46" s="46"/>
      <c r="P46" s="180"/>
      <c r="Q46" s="399"/>
      <c r="R46" s="460"/>
      <c r="S46" s="126" t="s">
        <v>161</v>
      </c>
      <c r="T46" s="66"/>
      <c r="U46" s="67" t="s">
        <v>105</v>
      </c>
    </row>
    <row r="47" spans="1:23" s="67" customFormat="1" ht="22.5" customHeight="1" thickBot="1">
      <c r="A47" s="49"/>
      <c r="B47" s="50"/>
      <c r="C47" s="51"/>
      <c r="D47" s="51"/>
      <c r="E47" s="51"/>
      <c r="F47" s="51"/>
      <c r="G47" s="51"/>
      <c r="H47" s="51"/>
      <c r="I47" s="51"/>
      <c r="J47" s="51"/>
      <c r="K47" s="502"/>
      <c r="L47" s="503"/>
      <c r="M47" s="503"/>
      <c r="N47" s="504"/>
      <c r="O47" s="52"/>
      <c r="P47" s="175"/>
      <c r="Q47" s="400"/>
      <c r="R47" s="460"/>
      <c r="S47" s="131"/>
      <c r="T47" s="66"/>
      <c r="U47" s="67" t="s">
        <v>106</v>
      </c>
    </row>
    <row r="48" spans="1:23" s="67" customFormat="1" ht="22.5" customHeight="1">
      <c r="A48" s="83" t="s">
        <v>38</v>
      </c>
      <c r="B48" s="84" t="s">
        <v>82</v>
      </c>
      <c r="C48" s="85" t="s">
        <v>29</v>
      </c>
      <c r="D48" s="86">
        <v>5</v>
      </c>
      <c r="E48" s="86"/>
      <c r="F48" s="86" t="s">
        <v>84</v>
      </c>
      <c r="G48" s="86" t="s">
        <v>85</v>
      </c>
      <c r="H48" s="86" t="s">
        <v>86</v>
      </c>
      <c r="I48" s="86" t="s">
        <v>87</v>
      </c>
      <c r="J48" s="86" t="s">
        <v>88</v>
      </c>
      <c r="K48" s="467" t="s">
        <v>84</v>
      </c>
      <c r="L48" s="468"/>
      <c r="M48" s="468"/>
      <c r="N48" s="469"/>
      <c r="O48" s="217">
        <v>1</v>
      </c>
      <c r="P48" s="174">
        <f>+(O48*D48)/100</f>
        <v>0.05</v>
      </c>
      <c r="Q48" s="419" t="s">
        <v>89</v>
      </c>
      <c r="R48" s="443" t="s">
        <v>114</v>
      </c>
      <c r="S48" s="130" t="s">
        <v>113</v>
      </c>
      <c r="T48" s="66"/>
      <c r="U48" s="9" t="s">
        <v>107</v>
      </c>
      <c r="W48" s="67" t="s">
        <v>108</v>
      </c>
    </row>
    <row r="49" spans="1:25" s="67" customFormat="1" ht="22.5" customHeight="1" thickBot="1">
      <c r="A49" s="87"/>
      <c r="B49" s="88" t="s">
        <v>83</v>
      </c>
      <c r="C49" s="63"/>
      <c r="D49" s="63"/>
      <c r="E49" s="63"/>
      <c r="F49" s="63"/>
      <c r="G49" s="63"/>
      <c r="H49" s="63"/>
      <c r="I49" s="63"/>
      <c r="J49" s="63"/>
      <c r="K49" s="517"/>
      <c r="L49" s="518"/>
      <c r="M49" s="518"/>
      <c r="N49" s="519"/>
      <c r="O49" s="89"/>
      <c r="P49" s="178"/>
      <c r="Q49" s="400"/>
      <c r="R49" s="432"/>
      <c r="S49" s="150"/>
      <c r="T49" s="66"/>
      <c r="W49" s="67" t="s">
        <v>109</v>
      </c>
    </row>
    <row r="50" spans="1:25" s="11" customFormat="1" ht="22.5" customHeight="1" thickBot="1">
      <c r="A50" s="24"/>
      <c r="B50" s="24" t="s">
        <v>17</v>
      </c>
      <c r="C50" s="24"/>
      <c r="D50" s="152">
        <f>+D7+D11+D35</f>
        <v>100</v>
      </c>
      <c r="E50" s="24"/>
      <c r="F50" s="24">
        <v>1</v>
      </c>
      <c r="G50" s="24">
        <v>2</v>
      </c>
      <c r="H50" s="24">
        <v>3</v>
      </c>
      <c r="I50" s="24">
        <v>4</v>
      </c>
      <c r="J50" s="24">
        <v>5</v>
      </c>
      <c r="K50" s="511" t="s">
        <v>44</v>
      </c>
      <c r="L50" s="512"/>
      <c r="M50" s="512"/>
      <c r="N50" s="512"/>
      <c r="O50" s="513"/>
      <c r="P50" s="25">
        <f>SUM($P9,$P13,$P19,$P23,$P26,$P32,$P37,$P40,$P42,$P45,$P48)</f>
        <v>4.3395839999999994</v>
      </c>
      <c r="Q50" s="168"/>
      <c r="R50" s="25"/>
      <c r="S50" s="26"/>
      <c r="T50" s="10"/>
      <c r="X50" s="9" t="s">
        <v>110</v>
      </c>
      <c r="Y50" s="9">
        <v>2.8780000000000001</v>
      </c>
    </row>
  </sheetData>
  <sheetProtection formatCells="0" formatColumns="0" formatRows="0" insertColumns="0" insertRows="0" insertHyperlinks="0"/>
  <mergeCells count="77">
    <mergeCell ref="K48:N48"/>
    <mergeCell ref="Q48:Q49"/>
    <mergeCell ref="R48:R49"/>
    <mergeCell ref="K49:N49"/>
    <mergeCell ref="K50:O50"/>
    <mergeCell ref="K44:N44"/>
    <mergeCell ref="K45:N45"/>
    <mergeCell ref="Q45:Q47"/>
    <mergeCell ref="R45:R47"/>
    <mergeCell ref="K46:N46"/>
    <mergeCell ref="K47:N47"/>
    <mergeCell ref="K40:N40"/>
    <mergeCell ref="Q40:Q41"/>
    <mergeCell ref="R40:R41"/>
    <mergeCell ref="K41:N41"/>
    <mergeCell ref="K42:N42"/>
    <mergeCell ref="Q42:Q43"/>
    <mergeCell ref="R42:R43"/>
    <mergeCell ref="K43:N43"/>
    <mergeCell ref="K35:N35"/>
    <mergeCell ref="K36:N36"/>
    <mergeCell ref="K37:N37"/>
    <mergeCell ref="Q37:Q39"/>
    <mergeCell ref="R37:R39"/>
    <mergeCell ref="K38:N38"/>
    <mergeCell ref="K39:N39"/>
    <mergeCell ref="K31:N31"/>
    <mergeCell ref="K32:N32"/>
    <mergeCell ref="Q32:Q34"/>
    <mergeCell ref="R32:R34"/>
    <mergeCell ref="K33:N33"/>
    <mergeCell ref="K34:N34"/>
    <mergeCell ref="K22:N22"/>
    <mergeCell ref="K23:N23"/>
    <mergeCell ref="Q23:Q24"/>
    <mergeCell ref="R23:R24"/>
    <mergeCell ref="K26:N26"/>
    <mergeCell ref="Q26:Q30"/>
    <mergeCell ref="R26:R30"/>
    <mergeCell ref="K27:N27"/>
    <mergeCell ref="K28:N28"/>
    <mergeCell ref="K29:N29"/>
    <mergeCell ref="K30:N30"/>
    <mergeCell ref="R13:R15"/>
    <mergeCell ref="K12:N12"/>
    <mergeCell ref="K21:N21"/>
    <mergeCell ref="K18:N18"/>
    <mergeCell ref="K19:N19"/>
    <mergeCell ref="Q19:Q20"/>
    <mergeCell ref="R19:R20"/>
    <mergeCell ref="K20:N20"/>
    <mergeCell ref="K11:N11"/>
    <mergeCell ref="I13:I15"/>
    <mergeCell ref="J13:J15"/>
    <mergeCell ref="K13:N13"/>
    <mergeCell ref="Q13:Q15"/>
    <mergeCell ref="K7:N7"/>
    <mergeCell ref="K8:N8"/>
    <mergeCell ref="K9:N9"/>
    <mergeCell ref="Q9:Q10"/>
    <mergeCell ref="S5:S6"/>
    <mergeCell ref="R9:R10"/>
    <mergeCell ref="K10:N10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0" max="1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0000"/>
  </sheetPr>
  <dimension ref="A1:Y57"/>
  <sheetViews>
    <sheetView showGridLines="0" view="pageBreakPreview" zoomScaleSheetLayoutView="100" workbookViewId="0">
      <pane ySplit="6" topLeftCell="A48" activePane="bottomLeft" state="frozen"/>
      <selection activeCell="F82" sqref="F82"/>
      <selection pane="bottomLeft" activeCell="B60" sqref="B60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281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35" customFormat="1">
      <c r="A7" s="15" t="s">
        <v>162</v>
      </c>
      <c r="B7" s="15" t="s">
        <v>163</v>
      </c>
      <c r="C7" s="32"/>
      <c r="D7" s="15">
        <f>+D8</f>
        <v>10</v>
      </c>
      <c r="E7" s="15"/>
      <c r="F7" s="32"/>
      <c r="G7" s="32"/>
      <c r="H7" s="32"/>
      <c r="I7" s="32"/>
      <c r="J7" s="32"/>
      <c r="K7" s="405"/>
      <c r="L7" s="406"/>
      <c r="M7" s="406"/>
      <c r="N7" s="407"/>
      <c r="O7" s="33"/>
      <c r="P7" s="169">
        <f>+P8</f>
        <v>0.17199999999999999</v>
      </c>
      <c r="Q7" s="159"/>
      <c r="R7" s="123"/>
      <c r="S7" s="123"/>
      <c r="T7" s="34"/>
    </row>
    <row r="8" spans="1:20" s="17" customFormat="1" ht="21" thickBot="1">
      <c r="A8" s="12" t="s">
        <v>92</v>
      </c>
      <c r="B8" s="12" t="s">
        <v>10</v>
      </c>
      <c r="C8" s="18"/>
      <c r="D8" s="12">
        <f>+D9</f>
        <v>10</v>
      </c>
      <c r="E8" s="12"/>
      <c r="F8" s="18"/>
      <c r="G8" s="18"/>
      <c r="H8" s="18"/>
      <c r="I8" s="18"/>
      <c r="J8" s="18"/>
      <c r="K8" s="395"/>
      <c r="L8" s="396"/>
      <c r="M8" s="396"/>
      <c r="N8" s="397"/>
      <c r="O8" s="13"/>
      <c r="P8" s="170">
        <f>+P9</f>
        <v>0.17199999999999999</v>
      </c>
      <c r="Q8" s="160"/>
      <c r="R8" s="124"/>
      <c r="S8" s="124"/>
      <c r="T8" s="16"/>
    </row>
    <row r="9" spans="1:20" s="67" customFormat="1" ht="22.5" customHeight="1">
      <c r="A9" s="83" t="s">
        <v>18</v>
      </c>
      <c r="B9" s="96" t="s">
        <v>49</v>
      </c>
      <c r="C9" s="86" t="s">
        <v>19</v>
      </c>
      <c r="D9" s="86">
        <v>10</v>
      </c>
      <c r="E9" s="86"/>
      <c r="F9" s="97">
        <v>5500</v>
      </c>
      <c r="G9" s="97">
        <v>7563</v>
      </c>
      <c r="H9" s="97">
        <v>9625</v>
      </c>
      <c r="I9" s="97">
        <v>11688</v>
      </c>
      <c r="J9" s="97">
        <v>13750</v>
      </c>
      <c r="K9" s="98" t="s">
        <v>170</v>
      </c>
      <c r="L9" s="99" t="s">
        <v>14</v>
      </c>
      <c r="M9" s="99" t="s">
        <v>48</v>
      </c>
      <c r="N9" s="99" t="s">
        <v>15</v>
      </c>
      <c r="O9" s="85"/>
      <c r="P9" s="174">
        <f>SUM(P10)</f>
        <v>0.17199999999999999</v>
      </c>
      <c r="Q9" s="419" t="s">
        <v>91</v>
      </c>
      <c r="R9" s="420" t="s">
        <v>114</v>
      </c>
      <c r="S9" s="130" t="s">
        <v>113</v>
      </c>
      <c r="T9" s="66"/>
    </row>
    <row r="10" spans="1:20" s="67" customFormat="1" ht="22.5" customHeight="1" thickBot="1">
      <c r="A10" s="53"/>
      <c r="B10" s="100" t="s">
        <v>344</v>
      </c>
      <c r="C10" s="48"/>
      <c r="D10" s="48"/>
      <c r="E10" s="48"/>
      <c r="F10" s="60" t="s">
        <v>50</v>
      </c>
      <c r="G10" s="60" t="s">
        <v>51</v>
      </c>
      <c r="H10" s="60" t="s">
        <v>52</v>
      </c>
      <c r="I10" s="60" t="s">
        <v>54</v>
      </c>
      <c r="J10" s="60" t="s">
        <v>53</v>
      </c>
      <c r="K10" s="59" t="s">
        <v>55</v>
      </c>
      <c r="L10" s="183">
        <v>2500</v>
      </c>
      <c r="M10" s="58">
        <v>10</v>
      </c>
      <c r="N10" s="183">
        <v>2500</v>
      </c>
      <c r="O10" s="215">
        <v>1.72</v>
      </c>
      <c r="P10" s="172">
        <f>+(O10*M10)/100</f>
        <v>0.17199999999999999</v>
      </c>
      <c r="Q10" s="399"/>
      <c r="R10" s="401"/>
      <c r="S10" s="126" t="s">
        <v>150</v>
      </c>
      <c r="T10" s="66"/>
    </row>
    <row r="11" spans="1:20" s="69" customFormat="1" ht="22.5" customHeight="1">
      <c r="A11" s="15" t="s">
        <v>164</v>
      </c>
      <c r="B11" s="22" t="s">
        <v>165</v>
      </c>
      <c r="C11" s="36"/>
      <c r="D11" s="37">
        <f>+D12</f>
        <v>5</v>
      </c>
      <c r="E11" s="36"/>
      <c r="F11" s="36"/>
      <c r="G11" s="36"/>
      <c r="H11" s="36"/>
      <c r="I11" s="36"/>
      <c r="J11" s="36"/>
      <c r="K11" s="422"/>
      <c r="L11" s="423"/>
      <c r="M11" s="423"/>
      <c r="N11" s="424"/>
      <c r="O11" s="36"/>
      <c r="P11" s="176">
        <f>+P12</f>
        <v>0.25</v>
      </c>
      <c r="Q11" s="161"/>
      <c r="R11" s="134"/>
      <c r="S11" s="135"/>
      <c r="T11" s="68"/>
    </row>
    <row r="12" spans="1:20" s="71" customFormat="1" ht="22.5" customHeight="1">
      <c r="A12" s="23" t="s">
        <v>92</v>
      </c>
      <c r="B12" s="23" t="s">
        <v>93</v>
      </c>
      <c r="C12" s="20"/>
      <c r="D12" s="14">
        <f>+D13</f>
        <v>5</v>
      </c>
      <c r="E12" s="20"/>
      <c r="F12" s="20"/>
      <c r="G12" s="20"/>
      <c r="H12" s="20"/>
      <c r="I12" s="20"/>
      <c r="J12" s="20"/>
      <c r="K12" s="425"/>
      <c r="L12" s="426"/>
      <c r="M12" s="426"/>
      <c r="N12" s="427"/>
      <c r="O12" s="21"/>
      <c r="P12" s="170">
        <f>+P13</f>
        <v>0.25</v>
      </c>
      <c r="Q12" s="162"/>
      <c r="R12" s="136"/>
      <c r="S12" s="137"/>
      <c r="T12" s="70"/>
    </row>
    <row r="13" spans="1:20" s="67" customFormat="1" ht="22.5" customHeight="1">
      <c r="A13" s="53" t="s">
        <v>23</v>
      </c>
      <c r="B13" s="47" t="s">
        <v>28</v>
      </c>
      <c r="C13" s="48" t="s">
        <v>29</v>
      </c>
      <c r="D13" s="60">
        <v>5</v>
      </c>
      <c r="E13" s="60"/>
      <c r="F13" s="60">
        <v>65</v>
      </c>
      <c r="G13" s="60">
        <v>70</v>
      </c>
      <c r="H13" s="60">
        <v>75</v>
      </c>
      <c r="I13" s="60">
        <v>80</v>
      </c>
      <c r="J13" s="60">
        <v>85</v>
      </c>
      <c r="K13" s="554" t="s">
        <v>54</v>
      </c>
      <c r="L13" s="555"/>
      <c r="M13" s="555"/>
      <c r="N13" s="556"/>
      <c r="O13" s="215">
        <v>5</v>
      </c>
      <c r="P13" s="177">
        <f>+(O13*D13)/100</f>
        <v>0.25</v>
      </c>
      <c r="Q13" s="398" t="s">
        <v>89</v>
      </c>
      <c r="R13" s="431" t="s">
        <v>149</v>
      </c>
      <c r="S13" s="126" t="s">
        <v>151</v>
      </c>
      <c r="T13" s="66"/>
    </row>
    <row r="14" spans="1:20" s="67" customFormat="1" ht="22.5" customHeight="1" thickBot="1">
      <c r="A14" s="87"/>
      <c r="B14" s="105"/>
      <c r="C14" s="106"/>
      <c r="D14" s="106"/>
      <c r="E14" s="106"/>
      <c r="F14" s="106"/>
      <c r="G14" s="106"/>
      <c r="H14" s="106"/>
      <c r="I14" s="106"/>
      <c r="J14" s="106"/>
      <c r="K14" s="433"/>
      <c r="L14" s="434"/>
      <c r="M14" s="434"/>
      <c r="N14" s="435"/>
      <c r="O14" s="89"/>
      <c r="P14" s="178"/>
      <c r="Q14" s="400"/>
      <c r="R14" s="432"/>
      <c r="S14" s="132"/>
      <c r="T14" s="66"/>
    </row>
    <row r="15" spans="1:20" s="69" customFormat="1" ht="22.5" customHeight="1">
      <c r="A15" s="15" t="s">
        <v>166</v>
      </c>
      <c r="B15" s="19" t="s">
        <v>167</v>
      </c>
      <c r="C15" s="38"/>
      <c r="D15" s="39">
        <f>+D16+D22+D29+D39</f>
        <v>55</v>
      </c>
      <c r="E15" s="38"/>
      <c r="F15" s="38"/>
      <c r="G15" s="38"/>
      <c r="H15" s="38"/>
      <c r="I15" s="38"/>
      <c r="J15" s="38"/>
      <c r="K15" s="416"/>
      <c r="L15" s="417"/>
      <c r="M15" s="417"/>
      <c r="N15" s="418"/>
      <c r="O15" s="38"/>
      <c r="P15" s="179">
        <f>+P16+P22+P29+P39</f>
        <v>2.1023141600000002</v>
      </c>
      <c r="Q15" s="163"/>
      <c r="R15" s="138"/>
      <c r="S15" s="139"/>
      <c r="T15" s="68"/>
    </row>
    <row r="16" spans="1:20" s="73" customFormat="1" ht="22.5" customHeight="1">
      <c r="A16" s="23" t="s">
        <v>92</v>
      </c>
      <c r="B16" s="12" t="s">
        <v>94</v>
      </c>
      <c r="C16" s="28"/>
      <c r="D16" s="14">
        <f>+D17</f>
        <v>10</v>
      </c>
      <c r="E16" s="28"/>
      <c r="F16" s="28"/>
      <c r="G16" s="28"/>
      <c r="H16" s="28"/>
      <c r="I16" s="28"/>
      <c r="J16" s="28"/>
      <c r="K16" s="411"/>
      <c r="L16" s="412"/>
      <c r="M16" s="412"/>
      <c r="N16" s="413"/>
      <c r="O16" s="13"/>
      <c r="P16" s="170">
        <f>+P17</f>
        <v>0.37231416000000006</v>
      </c>
      <c r="Q16" s="164"/>
      <c r="R16" s="140"/>
      <c r="S16" s="141"/>
      <c r="T16" s="72"/>
    </row>
    <row r="17" spans="1:20" s="67" customFormat="1" ht="22.5" customHeight="1">
      <c r="A17" s="53" t="s">
        <v>24</v>
      </c>
      <c r="B17" s="100" t="s">
        <v>66</v>
      </c>
      <c r="C17" s="48" t="s">
        <v>29</v>
      </c>
      <c r="D17" s="60">
        <v>10</v>
      </c>
      <c r="E17" s="60"/>
      <c r="F17" s="60">
        <v>50</v>
      </c>
      <c r="G17" s="60">
        <v>75</v>
      </c>
      <c r="H17" s="60">
        <v>100</v>
      </c>
      <c r="I17" s="531" t="s">
        <v>175</v>
      </c>
      <c r="J17" s="531" t="s">
        <v>176</v>
      </c>
      <c r="K17" s="567" t="s">
        <v>300</v>
      </c>
      <c r="L17" s="567"/>
      <c r="M17" s="567"/>
      <c r="N17" s="567"/>
      <c r="O17" s="48"/>
      <c r="P17" s="171">
        <f>SUM(P19:P21)</f>
        <v>0.37231416000000006</v>
      </c>
      <c r="Q17" s="436" t="s">
        <v>91</v>
      </c>
      <c r="R17" s="431" t="s">
        <v>114</v>
      </c>
      <c r="S17" s="126" t="s">
        <v>113</v>
      </c>
      <c r="T17" s="66"/>
    </row>
    <row r="18" spans="1:20" s="67" customFormat="1" ht="22.5" customHeight="1">
      <c r="A18" s="53"/>
      <c r="B18" s="100" t="s">
        <v>67</v>
      </c>
      <c r="C18" s="48"/>
      <c r="D18" s="48"/>
      <c r="E18" s="48"/>
      <c r="F18" s="48"/>
      <c r="G18" s="48"/>
      <c r="H18" s="48"/>
      <c r="I18" s="531"/>
      <c r="J18" s="531"/>
      <c r="K18" s="57" t="s">
        <v>65</v>
      </c>
      <c r="L18" s="331" t="s">
        <v>14</v>
      </c>
      <c r="M18" s="331" t="s">
        <v>48</v>
      </c>
      <c r="N18" s="331" t="s">
        <v>15</v>
      </c>
      <c r="O18" s="48"/>
      <c r="P18" s="180"/>
      <c r="Q18" s="437"/>
      <c r="R18" s="439"/>
      <c r="S18" s="126" t="s">
        <v>172</v>
      </c>
      <c r="T18" s="66"/>
    </row>
    <row r="19" spans="1:20" s="67" customFormat="1" ht="22.5" customHeight="1" thickBot="1">
      <c r="A19" s="53"/>
      <c r="B19" s="100" t="s">
        <v>227</v>
      </c>
      <c r="C19" s="48"/>
      <c r="D19" s="48"/>
      <c r="E19" s="48"/>
      <c r="F19" s="48"/>
      <c r="G19" s="48"/>
      <c r="H19" s="48"/>
      <c r="I19" s="531"/>
      <c r="J19" s="531"/>
      <c r="K19" s="332" t="s">
        <v>346</v>
      </c>
      <c r="L19" s="199">
        <v>100</v>
      </c>
      <c r="M19" s="196">
        <v>4.1032000000000002</v>
      </c>
      <c r="N19" s="191">
        <v>100</v>
      </c>
      <c r="O19" s="215">
        <v>5</v>
      </c>
      <c r="P19" s="180">
        <f>+O19*M19/100</f>
        <v>0.20516000000000001</v>
      </c>
      <c r="Q19" s="438"/>
      <c r="R19" s="439"/>
      <c r="S19" s="126" t="s">
        <v>171</v>
      </c>
      <c r="T19" s="66"/>
    </row>
    <row r="20" spans="1:20" s="67" customFormat="1" ht="22.5" customHeight="1">
      <c r="A20" s="53"/>
      <c r="B20" s="100"/>
      <c r="C20" s="48"/>
      <c r="D20" s="48"/>
      <c r="E20" s="48"/>
      <c r="F20" s="48"/>
      <c r="G20" s="48"/>
      <c r="H20" s="48"/>
      <c r="I20" s="290"/>
      <c r="J20" s="290"/>
      <c r="K20" s="332" t="s">
        <v>347</v>
      </c>
      <c r="L20" s="199">
        <v>100</v>
      </c>
      <c r="M20" s="196">
        <v>0.3931</v>
      </c>
      <c r="N20" s="191">
        <v>100</v>
      </c>
      <c r="O20" s="215">
        <v>5</v>
      </c>
      <c r="P20" s="180">
        <f t="shared" ref="P20:P21" si="0">+O20*M20/100</f>
        <v>1.9654999999999999E-2</v>
      </c>
      <c r="Q20" s="322"/>
      <c r="R20" s="323"/>
      <c r="S20" s="149"/>
      <c r="T20" s="66"/>
    </row>
    <row r="21" spans="1:20" s="67" customFormat="1" ht="22.5" customHeight="1">
      <c r="A21" s="53"/>
      <c r="B21" s="100"/>
      <c r="C21" s="48"/>
      <c r="D21" s="48"/>
      <c r="E21" s="48"/>
      <c r="F21" s="48"/>
      <c r="G21" s="48"/>
      <c r="H21" s="48"/>
      <c r="I21" s="290"/>
      <c r="J21" s="290"/>
      <c r="K21" s="332" t="s">
        <v>345</v>
      </c>
      <c r="L21" s="199">
        <v>100</v>
      </c>
      <c r="M21" s="196">
        <v>5.5037000000000003</v>
      </c>
      <c r="N21" s="191">
        <v>92</v>
      </c>
      <c r="O21" s="215">
        <v>2.68</v>
      </c>
      <c r="P21" s="180">
        <f t="shared" si="0"/>
        <v>0.14749916000000002</v>
      </c>
      <c r="Q21" s="322"/>
      <c r="R21" s="323"/>
      <c r="S21" s="149"/>
      <c r="T21" s="66"/>
    </row>
    <row r="22" spans="1:20" s="75" customFormat="1" ht="22.5" customHeight="1">
      <c r="A22" s="23" t="s">
        <v>92</v>
      </c>
      <c r="B22" s="30" t="s">
        <v>95</v>
      </c>
      <c r="C22" s="23"/>
      <c r="D22" s="23">
        <f>+D23+D27</f>
        <v>15</v>
      </c>
      <c r="E22" s="23"/>
      <c r="F22" s="23"/>
      <c r="G22" s="23"/>
      <c r="H22" s="23"/>
      <c r="I22" s="31"/>
      <c r="J22" s="31"/>
      <c r="K22" s="447"/>
      <c r="L22" s="448"/>
      <c r="M22" s="448"/>
      <c r="N22" s="449"/>
      <c r="O22" s="23"/>
      <c r="P22" s="181">
        <f>+P23+P27</f>
        <v>0.53</v>
      </c>
      <c r="Q22" s="165"/>
      <c r="R22" s="142"/>
      <c r="S22" s="143"/>
      <c r="T22" s="74"/>
    </row>
    <row r="23" spans="1:20" s="67" customFormat="1" ht="22.5" customHeight="1">
      <c r="A23" s="42" t="s">
        <v>26</v>
      </c>
      <c r="B23" s="43" t="s">
        <v>71</v>
      </c>
      <c r="C23" s="44" t="s">
        <v>29</v>
      </c>
      <c r="D23" s="60">
        <v>10</v>
      </c>
      <c r="E23" s="60"/>
      <c r="F23" s="109">
        <v>80</v>
      </c>
      <c r="G23" s="109">
        <v>85</v>
      </c>
      <c r="H23" s="109">
        <v>90</v>
      </c>
      <c r="I23" s="109">
        <v>95</v>
      </c>
      <c r="J23" s="109">
        <v>100</v>
      </c>
      <c r="K23" s="450" t="s">
        <v>180</v>
      </c>
      <c r="L23" s="451"/>
      <c r="M23" s="451"/>
      <c r="N23" s="452"/>
      <c r="O23" s="216">
        <v>2.8</v>
      </c>
      <c r="P23" s="182">
        <f>+(O23*D23)/100</f>
        <v>0.28000000000000003</v>
      </c>
      <c r="Q23" s="453" t="s">
        <v>90</v>
      </c>
      <c r="R23" s="455" t="s">
        <v>114</v>
      </c>
      <c r="S23" s="126" t="s">
        <v>153</v>
      </c>
      <c r="T23" s="66"/>
    </row>
    <row r="24" spans="1:20" s="67" customFormat="1" ht="22.5" customHeight="1" thickBot="1">
      <c r="A24" s="53"/>
      <c r="B24" s="50" t="s">
        <v>72</v>
      </c>
      <c r="C24" s="51"/>
      <c r="D24" s="51"/>
      <c r="E24" s="51"/>
      <c r="F24" s="110"/>
      <c r="G24" s="110"/>
      <c r="H24" s="110"/>
      <c r="I24" s="110"/>
      <c r="J24" s="188"/>
      <c r="K24" s="457" t="s">
        <v>181</v>
      </c>
      <c r="L24" s="458"/>
      <c r="M24" s="458"/>
      <c r="N24" s="459"/>
      <c r="O24" s="52"/>
      <c r="P24" s="175"/>
      <c r="Q24" s="454"/>
      <c r="R24" s="456"/>
      <c r="S24" s="131"/>
      <c r="T24" s="66"/>
    </row>
    <row r="25" spans="1:20" s="67" customFormat="1" ht="22.5" customHeight="1">
      <c r="A25" s="53"/>
      <c r="B25" s="50"/>
      <c r="C25" s="51"/>
      <c r="D25" s="51"/>
      <c r="E25" s="51"/>
      <c r="F25" s="110"/>
      <c r="G25" s="110"/>
      <c r="H25" s="110"/>
      <c r="I25" s="110"/>
      <c r="J25" s="111"/>
      <c r="K25" s="450" t="s">
        <v>349</v>
      </c>
      <c r="L25" s="451"/>
      <c r="M25" s="451"/>
      <c r="N25" s="452"/>
      <c r="O25" s="52"/>
      <c r="P25" s="175"/>
      <c r="Q25" s="187"/>
      <c r="R25" s="206"/>
      <c r="S25" s="133"/>
      <c r="T25" s="66"/>
    </row>
    <row r="26" spans="1:20" s="67" customFormat="1" ht="22.5" customHeight="1" thickBot="1">
      <c r="A26" s="61"/>
      <c r="B26" s="62"/>
      <c r="C26" s="63"/>
      <c r="D26" s="63"/>
      <c r="E26" s="63"/>
      <c r="F26" s="189"/>
      <c r="G26" s="189"/>
      <c r="H26" s="189"/>
      <c r="I26" s="189"/>
      <c r="J26" s="190"/>
      <c r="K26" s="444" t="s">
        <v>348</v>
      </c>
      <c r="L26" s="445"/>
      <c r="M26" s="445"/>
      <c r="N26" s="446"/>
      <c r="O26" s="89"/>
      <c r="P26" s="178"/>
      <c r="Q26" s="187"/>
      <c r="R26" s="206"/>
      <c r="S26" s="133"/>
      <c r="T26" s="66"/>
    </row>
    <row r="27" spans="1:20" s="67" customFormat="1" ht="22.5" customHeight="1">
      <c r="A27" s="42" t="s">
        <v>27</v>
      </c>
      <c r="B27" s="115" t="s">
        <v>73</v>
      </c>
      <c r="C27" s="44" t="s">
        <v>22</v>
      </c>
      <c r="D27" s="45">
        <v>5</v>
      </c>
      <c r="E27" s="45"/>
      <c r="F27" s="292">
        <v>0</v>
      </c>
      <c r="G27" s="292">
        <v>0</v>
      </c>
      <c r="H27" s="292">
        <v>0</v>
      </c>
      <c r="I27" s="292">
        <v>0</v>
      </c>
      <c r="J27" s="45">
        <v>1</v>
      </c>
      <c r="K27" s="428" t="s">
        <v>327</v>
      </c>
      <c r="L27" s="429"/>
      <c r="M27" s="429"/>
      <c r="N27" s="430"/>
      <c r="O27" s="216">
        <v>5</v>
      </c>
      <c r="P27" s="182">
        <f>+(O27*D27)/100</f>
        <v>0.25</v>
      </c>
      <c r="Q27" s="440" t="s">
        <v>91</v>
      </c>
      <c r="R27" s="441" t="s">
        <v>114</v>
      </c>
      <c r="S27" s="130" t="s">
        <v>113</v>
      </c>
      <c r="T27" s="66"/>
    </row>
    <row r="28" spans="1:20" s="67" customFormat="1" ht="22.5" customHeight="1" thickBot="1">
      <c r="A28" s="87"/>
      <c r="B28" s="88" t="s">
        <v>185</v>
      </c>
      <c r="C28" s="63"/>
      <c r="D28" s="63"/>
      <c r="E28" s="63"/>
      <c r="F28" s="63"/>
      <c r="G28" s="63"/>
      <c r="H28" s="63"/>
      <c r="I28" s="63"/>
      <c r="J28" s="63"/>
      <c r="K28" s="205"/>
      <c r="L28" s="153"/>
      <c r="M28" s="153"/>
      <c r="N28" s="154"/>
      <c r="O28" s="89"/>
      <c r="P28" s="178"/>
      <c r="Q28" s="438"/>
      <c r="R28" s="442"/>
      <c r="S28" s="144" t="s">
        <v>173</v>
      </c>
      <c r="T28" s="66"/>
    </row>
    <row r="29" spans="1:20" s="75" customFormat="1" ht="22.5" customHeight="1">
      <c r="A29" s="23" t="s">
        <v>92</v>
      </c>
      <c r="B29" s="29" t="s">
        <v>96</v>
      </c>
      <c r="C29" s="23"/>
      <c r="D29" s="23">
        <f>+D30+D34</f>
        <v>20</v>
      </c>
      <c r="E29" s="23"/>
      <c r="F29" s="23"/>
      <c r="G29" s="23"/>
      <c r="H29" s="23"/>
      <c r="I29" s="23"/>
      <c r="J29" s="23"/>
      <c r="K29" s="156"/>
      <c r="L29" s="157"/>
      <c r="M29" s="157"/>
      <c r="N29" s="158"/>
      <c r="O29" s="23"/>
      <c r="P29" s="181">
        <f>+P30+P34</f>
        <v>1</v>
      </c>
      <c r="Q29" s="165"/>
      <c r="R29" s="142"/>
      <c r="S29" s="143"/>
      <c r="T29" s="74"/>
    </row>
    <row r="30" spans="1:20" s="67" customFormat="1" ht="22.5" customHeight="1">
      <c r="A30" s="42" t="s">
        <v>30</v>
      </c>
      <c r="B30" s="100" t="s">
        <v>74</v>
      </c>
      <c r="C30" s="48" t="s">
        <v>29</v>
      </c>
      <c r="D30" s="60">
        <v>10</v>
      </c>
      <c r="E30" s="60"/>
      <c r="F30" s="60">
        <v>80</v>
      </c>
      <c r="G30" s="60">
        <v>85</v>
      </c>
      <c r="H30" s="60">
        <v>90</v>
      </c>
      <c r="I30" s="60">
        <v>95</v>
      </c>
      <c r="J30" s="60">
        <v>100</v>
      </c>
      <c r="K30" s="450" t="s">
        <v>351</v>
      </c>
      <c r="L30" s="451"/>
      <c r="M30" s="451"/>
      <c r="N30" s="452"/>
      <c r="O30" s="215">
        <v>5</v>
      </c>
      <c r="P30" s="171">
        <f>+(O30*D30)/100</f>
        <v>0.5</v>
      </c>
      <c r="Q30" s="398" t="s">
        <v>91</v>
      </c>
      <c r="R30" s="421" t="s">
        <v>114</v>
      </c>
      <c r="S30" s="126" t="s">
        <v>113</v>
      </c>
      <c r="T30" s="66"/>
    </row>
    <row r="31" spans="1:20" s="67" customFormat="1" ht="22.5" customHeight="1">
      <c r="A31" s="42"/>
      <c r="B31" s="100" t="s">
        <v>75</v>
      </c>
      <c r="C31" s="48"/>
      <c r="D31" s="48"/>
      <c r="E31" s="48"/>
      <c r="F31" s="48"/>
      <c r="G31" s="48"/>
      <c r="H31" s="48"/>
      <c r="I31" s="48"/>
      <c r="J31" s="48"/>
      <c r="K31" s="450"/>
      <c r="L31" s="451"/>
      <c r="M31" s="451"/>
      <c r="N31" s="452"/>
      <c r="O31" s="46"/>
      <c r="P31" s="180"/>
      <c r="Q31" s="399"/>
      <c r="R31" s="460"/>
      <c r="S31" s="126"/>
      <c r="T31" s="66"/>
    </row>
    <row r="32" spans="1:20" s="67" customFormat="1" ht="22.5" customHeight="1">
      <c r="A32" s="42"/>
      <c r="B32" s="112" t="s">
        <v>67</v>
      </c>
      <c r="C32" s="48"/>
      <c r="D32" s="48"/>
      <c r="E32" s="48"/>
      <c r="F32" s="48"/>
      <c r="G32" s="48"/>
      <c r="H32" s="48"/>
      <c r="I32" s="48"/>
      <c r="J32" s="48"/>
      <c r="K32" s="461"/>
      <c r="L32" s="462"/>
      <c r="M32" s="462"/>
      <c r="N32" s="463"/>
      <c r="O32" s="46"/>
      <c r="P32" s="180"/>
      <c r="Q32" s="399"/>
      <c r="R32" s="460"/>
      <c r="S32" s="131"/>
      <c r="T32" s="66"/>
    </row>
    <row r="33" spans="1:20" s="67" customFormat="1" ht="22.5" customHeight="1" thickBot="1">
      <c r="A33" s="104"/>
      <c r="B33" s="107" t="s">
        <v>350</v>
      </c>
      <c r="C33" s="51"/>
      <c r="D33" s="51"/>
      <c r="E33" s="51"/>
      <c r="F33" s="51"/>
      <c r="G33" s="51"/>
      <c r="H33" s="51"/>
      <c r="I33" s="51"/>
      <c r="J33" s="51"/>
      <c r="K33" s="464"/>
      <c r="L33" s="465"/>
      <c r="M33" s="465"/>
      <c r="N33" s="466"/>
      <c r="O33" s="52"/>
      <c r="P33" s="175"/>
      <c r="Q33" s="400"/>
      <c r="R33" s="460"/>
      <c r="S33" s="132"/>
      <c r="T33" s="66"/>
    </row>
    <row r="34" spans="1:20" s="67" customFormat="1" ht="22.5" customHeight="1">
      <c r="A34" s="83" t="s">
        <v>31</v>
      </c>
      <c r="B34" s="113" t="s">
        <v>76</v>
      </c>
      <c r="C34" s="85" t="s">
        <v>29</v>
      </c>
      <c r="D34" s="86">
        <v>10</v>
      </c>
      <c r="E34" s="86"/>
      <c r="F34" s="86">
        <v>60</v>
      </c>
      <c r="G34" s="86">
        <v>65</v>
      </c>
      <c r="H34" s="86">
        <v>70</v>
      </c>
      <c r="I34" s="86">
        <v>75</v>
      </c>
      <c r="J34" s="86">
        <v>80</v>
      </c>
      <c r="K34" s="467" t="s">
        <v>305</v>
      </c>
      <c r="L34" s="468"/>
      <c r="M34" s="468"/>
      <c r="N34" s="469"/>
      <c r="O34" s="217">
        <v>5</v>
      </c>
      <c r="P34" s="174">
        <f>+(O34*D34)/100</f>
        <v>0.5</v>
      </c>
      <c r="Q34" s="419" t="s">
        <v>89</v>
      </c>
      <c r="R34" s="470" t="s">
        <v>114</v>
      </c>
      <c r="S34" s="130" t="s">
        <v>156</v>
      </c>
      <c r="T34" s="66"/>
    </row>
    <row r="35" spans="1:20" s="67" customFormat="1" ht="22.5" hidden="1" customHeight="1">
      <c r="A35" s="53"/>
      <c r="B35" s="47"/>
      <c r="C35" s="48"/>
      <c r="D35" s="59"/>
      <c r="E35" s="48"/>
      <c r="F35" s="59"/>
      <c r="G35" s="114"/>
      <c r="H35" s="48"/>
      <c r="I35" s="48"/>
      <c r="J35" s="48"/>
      <c r="K35" s="472"/>
      <c r="L35" s="473"/>
      <c r="M35" s="473"/>
      <c r="N35" s="474"/>
      <c r="O35" s="46"/>
      <c r="P35" s="180"/>
      <c r="Q35" s="399"/>
      <c r="R35" s="460"/>
      <c r="S35" s="127"/>
      <c r="T35" s="66"/>
    </row>
    <row r="36" spans="1:20" s="67" customFormat="1" ht="22.5" hidden="1" customHeight="1">
      <c r="A36" s="53"/>
      <c r="B36" s="47"/>
      <c r="C36" s="48"/>
      <c r="D36" s="59"/>
      <c r="E36" s="48"/>
      <c r="F36" s="59"/>
      <c r="G36" s="114"/>
      <c r="H36" s="48"/>
      <c r="I36" s="48"/>
      <c r="J36" s="48"/>
      <c r="K36" s="472"/>
      <c r="L36" s="473"/>
      <c r="M36" s="473"/>
      <c r="N36" s="474"/>
      <c r="O36" s="46"/>
      <c r="P36" s="180"/>
      <c r="Q36" s="399"/>
      <c r="R36" s="460"/>
      <c r="S36" s="133"/>
      <c r="T36" s="66"/>
    </row>
    <row r="37" spans="1:20" s="67" customFormat="1" ht="22.5" hidden="1" customHeight="1">
      <c r="A37" s="53"/>
      <c r="B37" s="47"/>
      <c r="C37" s="48"/>
      <c r="D37" s="59"/>
      <c r="E37" s="48"/>
      <c r="F37" s="59"/>
      <c r="G37" s="114"/>
      <c r="H37" s="48"/>
      <c r="I37" s="48"/>
      <c r="J37" s="48"/>
      <c r="K37" s="472"/>
      <c r="L37" s="473"/>
      <c r="M37" s="473"/>
      <c r="N37" s="474"/>
      <c r="O37" s="46"/>
      <c r="P37" s="180"/>
      <c r="Q37" s="399"/>
      <c r="R37" s="460"/>
      <c r="S37" s="133"/>
      <c r="T37" s="66"/>
    </row>
    <row r="38" spans="1:20" s="67" customFormat="1" ht="22.5" customHeight="1" thickBot="1">
      <c r="A38" s="61"/>
      <c r="B38" s="62"/>
      <c r="C38" s="63"/>
      <c r="D38" s="63"/>
      <c r="E38" s="63"/>
      <c r="F38" s="63"/>
      <c r="G38" s="63"/>
      <c r="H38" s="63"/>
      <c r="I38" s="63"/>
      <c r="J38" s="63"/>
      <c r="K38" s="475"/>
      <c r="L38" s="476"/>
      <c r="M38" s="476"/>
      <c r="N38" s="477"/>
      <c r="O38" s="89"/>
      <c r="P38" s="178"/>
      <c r="Q38" s="400"/>
      <c r="R38" s="471"/>
      <c r="S38" s="132"/>
      <c r="T38" s="66"/>
    </row>
    <row r="39" spans="1:20" s="75" customFormat="1" ht="22.5" customHeight="1">
      <c r="A39" s="23" t="s">
        <v>92</v>
      </c>
      <c r="B39" s="41" t="s">
        <v>97</v>
      </c>
      <c r="C39" s="23"/>
      <c r="D39" s="23">
        <f>+D40</f>
        <v>10</v>
      </c>
      <c r="E39" s="23"/>
      <c r="F39" s="23"/>
      <c r="G39" s="23"/>
      <c r="H39" s="23"/>
      <c r="I39" s="23"/>
      <c r="J39" s="23"/>
      <c r="K39" s="478"/>
      <c r="L39" s="479"/>
      <c r="M39" s="479"/>
      <c r="N39" s="480"/>
      <c r="O39" s="23"/>
      <c r="P39" s="181">
        <f>+P40</f>
        <v>0.2</v>
      </c>
      <c r="Q39" s="165"/>
      <c r="R39" s="142"/>
      <c r="S39" s="143"/>
      <c r="T39" s="74"/>
    </row>
    <row r="40" spans="1:20" s="67" customFormat="1" ht="22.5" customHeight="1">
      <c r="A40" s="53" t="s">
        <v>32</v>
      </c>
      <c r="B40" s="43" t="s">
        <v>77</v>
      </c>
      <c r="C40" s="48" t="s">
        <v>29</v>
      </c>
      <c r="D40" s="60">
        <v>10</v>
      </c>
      <c r="E40" s="60"/>
      <c r="F40" s="60">
        <v>72</v>
      </c>
      <c r="G40" s="60">
        <v>74</v>
      </c>
      <c r="H40" s="60">
        <v>76</v>
      </c>
      <c r="I40" s="60">
        <v>78</v>
      </c>
      <c r="J40" s="60">
        <v>80</v>
      </c>
      <c r="K40" s="481" t="s">
        <v>266</v>
      </c>
      <c r="L40" s="482"/>
      <c r="M40" s="482"/>
      <c r="N40" s="483"/>
      <c r="O40" s="215">
        <v>2</v>
      </c>
      <c r="P40" s="171">
        <f>+(O40*D40)/100</f>
        <v>0.2</v>
      </c>
      <c r="Q40" s="398" t="s">
        <v>91</v>
      </c>
      <c r="R40" s="421" t="s">
        <v>114</v>
      </c>
      <c r="S40" s="126" t="s">
        <v>113</v>
      </c>
      <c r="T40" s="66"/>
    </row>
    <row r="41" spans="1:20" s="67" customFormat="1" ht="22.5" customHeight="1">
      <c r="A41" s="53"/>
      <c r="B41" s="47"/>
      <c r="C41" s="48"/>
      <c r="D41" s="48"/>
      <c r="E41" s="48"/>
      <c r="F41" s="48"/>
      <c r="G41" s="48"/>
      <c r="H41" s="48"/>
      <c r="I41" s="48"/>
      <c r="J41" s="48"/>
      <c r="K41" s="484"/>
      <c r="L41" s="485"/>
      <c r="M41" s="485"/>
      <c r="N41" s="486"/>
      <c r="O41" s="46"/>
      <c r="P41" s="180"/>
      <c r="Q41" s="399"/>
      <c r="R41" s="460"/>
      <c r="S41" s="126" t="s">
        <v>154</v>
      </c>
      <c r="T41" s="66"/>
    </row>
    <row r="42" spans="1:20" s="67" customFormat="1" ht="22.5" customHeight="1" thickBot="1">
      <c r="A42" s="61"/>
      <c r="B42" s="50"/>
      <c r="C42" s="51"/>
      <c r="D42" s="51"/>
      <c r="E42" s="51"/>
      <c r="F42" s="51"/>
      <c r="G42" s="51"/>
      <c r="H42" s="51"/>
      <c r="I42" s="51"/>
      <c r="J42" s="51"/>
      <c r="K42" s="487"/>
      <c r="L42" s="488"/>
      <c r="M42" s="488"/>
      <c r="N42" s="489"/>
      <c r="O42" s="52"/>
      <c r="P42" s="175"/>
      <c r="Q42" s="400"/>
      <c r="R42" s="460"/>
      <c r="S42" s="127" t="s">
        <v>155</v>
      </c>
      <c r="T42" s="66"/>
    </row>
    <row r="43" spans="1:20" s="77" customFormat="1" ht="22.5" customHeight="1">
      <c r="A43" s="19" t="s">
        <v>168</v>
      </c>
      <c r="B43" s="22" t="s">
        <v>169</v>
      </c>
      <c r="C43" s="40"/>
      <c r="D43" s="40">
        <f>+D44+D52</f>
        <v>30</v>
      </c>
      <c r="E43" s="40"/>
      <c r="F43" s="40"/>
      <c r="G43" s="40"/>
      <c r="H43" s="40"/>
      <c r="I43" s="40"/>
      <c r="J43" s="40"/>
      <c r="K43" s="490"/>
      <c r="L43" s="491"/>
      <c r="M43" s="491"/>
      <c r="N43" s="492"/>
      <c r="O43" s="40"/>
      <c r="P43" s="176">
        <f>+P44+P52</f>
        <v>1.28485</v>
      </c>
      <c r="Q43" s="166"/>
      <c r="R43" s="145"/>
      <c r="S43" s="146"/>
      <c r="T43" s="76"/>
    </row>
    <row r="44" spans="1:20" s="79" customFormat="1" ht="22.5" customHeight="1">
      <c r="A44" s="12" t="s">
        <v>92</v>
      </c>
      <c r="B44" s="12" t="s">
        <v>98</v>
      </c>
      <c r="C44" s="12"/>
      <c r="D44" s="12">
        <f>+D45+D48+D50</f>
        <v>20</v>
      </c>
      <c r="E44" s="12"/>
      <c r="F44" s="12"/>
      <c r="G44" s="12"/>
      <c r="H44" s="12"/>
      <c r="I44" s="12"/>
      <c r="J44" s="12"/>
      <c r="K44" s="493"/>
      <c r="L44" s="494"/>
      <c r="M44" s="494"/>
      <c r="N44" s="495"/>
      <c r="O44" s="12"/>
      <c r="P44" s="170">
        <f>+P45+P48+P50</f>
        <v>1</v>
      </c>
      <c r="Q44" s="167"/>
      <c r="R44" s="147"/>
      <c r="S44" s="148"/>
      <c r="T44" s="78"/>
    </row>
    <row r="45" spans="1:20" s="67" customFormat="1" ht="22.5" customHeight="1">
      <c r="A45" s="53" t="s">
        <v>33</v>
      </c>
      <c r="B45" s="100" t="s">
        <v>78</v>
      </c>
      <c r="C45" s="48" t="s">
        <v>29</v>
      </c>
      <c r="D45" s="60">
        <v>10</v>
      </c>
      <c r="E45" s="60"/>
      <c r="F45" s="60">
        <v>60</v>
      </c>
      <c r="G45" s="60">
        <v>65</v>
      </c>
      <c r="H45" s="60">
        <v>70</v>
      </c>
      <c r="I45" s="60">
        <v>75</v>
      </c>
      <c r="J45" s="60">
        <v>80</v>
      </c>
      <c r="K45" s="554" t="s">
        <v>285</v>
      </c>
      <c r="L45" s="555"/>
      <c r="M45" s="555"/>
      <c r="N45" s="556"/>
      <c r="O45" s="215">
        <v>5</v>
      </c>
      <c r="P45" s="171">
        <f>+(O45*D45)/100</f>
        <v>0.5</v>
      </c>
      <c r="Q45" s="398" t="s">
        <v>89</v>
      </c>
      <c r="R45" s="421" t="s">
        <v>157</v>
      </c>
      <c r="S45" s="126" t="s">
        <v>160</v>
      </c>
      <c r="T45" s="66"/>
    </row>
    <row r="46" spans="1:20" s="67" customFormat="1" ht="22.5" customHeight="1" thickBot="1">
      <c r="A46" s="42"/>
      <c r="B46" s="112" t="s">
        <v>79</v>
      </c>
      <c r="C46" s="48"/>
      <c r="D46" s="48"/>
      <c r="E46" s="48"/>
      <c r="F46" s="48"/>
      <c r="G46" s="48"/>
      <c r="H46" s="48"/>
      <c r="I46" s="48"/>
      <c r="J46" s="48"/>
      <c r="K46" s="496"/>
      <c r="L46" s="497"/>
      <c r="M46" s="497"/>
      <c r="N46" s="498"/>
      <c r="O46" s="46"/>
      <c r="P46" s="180"/>
      <c r="Q46" s="399"/>
      <c r="R46" s="460"/>
      <c r="S46" s="131"/>
      <c r="T46" s="66"/>
    </row>
    <row r="47" spans="1:20" s="67" customFormat="1" ht="22.5" hidden="1" customHeight="1" thickBot="1">
      <c r="A47" s="87"/>
      <c r="B47" s="62"/>
      <c r="C47" s="63"/>
      <c r="D47" s="63"/>
      <c r="E47" s="63"/>
      <c r="F47" s="63"/>
      <c r="G47" s="63"/>
      <c r="H47" s="63"/>
      <c r="I47" s="63"/>
      <c r="J47" s="63"/>
      <c r="K47" s="499"/>
      <c r="L47" s="500"/>
      <c r="M47" s="500"/>
      <c r="N47" s="501"/>
      <c r="O47" s="89"/>
      <c r="P47" s="178"/>
      <c r="Q47" s="400"/>
      <c r="R47" s="471"/>
      <c r="S47" s="132"/>
      <c r="T47" s="66"/>
    </row>
    <row r="48" spans="1:20" s="67" customFormat="1" ht="22.5" customHeight="1">
      <c r="A48" s="42" t="s">
        <v>34</v>
      </c>
      <c r="B48" s="115" t="s">
        <v>37</v>
      </c>
      <c r="C48" s="44" t="s">
        <v>29</v>
      </c>
      <c r="D48" s="45">
        <v>5</v>
      </c>
      <c r="E48" s="45"/>
      <c r="F48" s="45">
        <v>65</v>
      </c>
      <c r="G48" s="45">
        <v>70</v>
      </c>
      <c r="H48" s="45">
        <v>75</v>
      </c>
      <c r="I48" s="45">
        <v>80</v>
      </c>
      <c r="J48" s="45">
        <v>85</v>
      </c>
      <c r="K48" s="554" t="s">
        <v>285</v>
      </c>
      <c r="L48" s="555"/>
      <c r="M48" s="555"/>
      <c r="N48" s="556"/>
      <c r="O48" s="216">
        <v>5</v>
      </c>
      <c r="P48" s="182">
        <f>+(O48*D48)/100</f>
        <v>0.25</v>
      </c>
      <c r="Q48" s="419" t="s">
        <v>89</v>
      </c>
      <c r="R48" s="460" t="s">
        <v>158</v>
      </c>
      <c r="S48" s="149" t="s">
        <v>159</v>
      </c>
      <c r="T48" s="66"/>
    </row>
    <row r="49" spans="1:25" s="67" customFormat="1" ht="22.5" customHeight="1" thickBot="1">
      <c r="A49" s="49"/>
      <c r="B49" s="50"/>
      <c r="C49" s="51"/>
      <c r="D49" s="51"/>
      <c r="E49" s="51"/>
      <c r="F49" s="51"/>
      <c r="G49" s="51"/>
      <c r="H49" s="51"/>
      <c r="I49" s="51"/>
      <c r="J49" s="51"/>
      <c r="K49" s="502"/>
      <c r="L49" s="503"/>
      <c r="M49" s="503"/>
      <c r="N49" s="504"/>
      <c r="O49" s="52"/>
      <c r="P49" s="175"/>
      <c r="Q49" s="400"/>
      <c r="R49" s="460"/>
      <c r="S49" s="131"/>
      <c r="T49" s="66"/>
    </row>
    <row r="50" spans="1:25" s="67" customFormat="1" ht="22.5" customHeight="1">
      <c r="A50" s="83" t="s">
        <v>35</v>
      </c>
      <c r="B50" s="113" t="s">
        <v>80</v>
      </c>
      <c r="C50" s="85" t="s">
        <v>29</v>
      </c>
      <c r="D50" s="86">
        <v>5</v>
      </c>
      <c r="E50" s="86"/>
      <c r="F50" s="86" t="s">
        <v>40</v>
      </c>
      <c r="G50" s="86" t="s">
        <v>41</v>
      </c>
      <c r="H50" s="86" t="s">
        <v>42</v>
      </c>
      <c r="I50" s="86" t="s">
        <v>43</v>
      </c>
      <c r="J50" s="86" t="s">
        <v>39</v>
      </c>
      <c r="K50" s="554" t="s">
        <v>285</v>
      </c>
      <c r="L50" s="555"/>
      <c r="M50" s="555"/>
      <c r="N50" s="556"/>
      <c r="O50" s="217">
        <v>5</v>
      </c>
      <c r="P50" s="174">
        <f>+(O50*D50)/100</f>
        <v>0.25</v>
      </c>
      <c r="Q50" s="419" t="s">
        <v>89</v>
      </c>
      <c r="R50" s="470" t="s">
        <v>158</v>
      </c>
      <c r="S50" s="130" t="s">
        <v>159</v>
      </c>
      <c r="T50" s="66"/>
    </row>
    <row r="51" spans="1:25" s="67" customFormat="1" ht="22.5" customHeight="1" thickBot="1">
      <c r="A51" s="87"/>
      <c r="B51" s="62"/>
      <c r="C51" s="63"/>
      <c r="D51" s="63"/>
      <c r="E51" s="63"/>
      <c r="F51" s="63"/>
      <c r="G51" s="63"/>
      <c r="H51" s="63"/>
      <c r="I51" s="63"/>
      <c r="J51" s="63"/>
      <c r="K51" s="505"/>
      <c r="L51" s="506"/>
      <c r="M51" s="506"/>
      <c r="N51" s="507"/>
      <c r="O51" s="89"/>
      <c r="P51" s="178"/>
      <c r="Q51" s="400"/>
      <c r="R51" s="471"/>
      <c r="S51" s="150"/>
      <c r="T51" s="66"/>
    </row>
    <row r="52" spans="1:25" s="71" customFormat="1" ht="22.5" customHeight="1">
      <c r="A52" s="23" t="s">
        <v>92</v>
      </c>
      <c r="B52" s="27" t="s">
        <v>99</v>
      </c>
      <c r="C52" s="28"/>
      <c r="D52" s="23">
        <f>+D53+D55</f>
        <v>10</v>
      </c>
      <c r="E52" s="28"/>
      <c r="F52" s="28"/>
      <c r="G52" s="28"/>
      <c r="H52" s="28"/>
      <c r="I52" s="28"/>
      <c r="J52" s="28"/>
      <c r="K52" s="508"/>
      <c r="L52" s="509"/>
      <c r="M52" s="509"/>
      <c r="N52" s="510"/>
      <c r="O52" s="28"/>
      <c r="P52" s="181">
        <f>+P53+P55</f>
        <v>0.28484999999999999</v>
      </c>
      <c r="Q52" s="164"/>
      <c r="R52" s="140"/>
      <c r="S52" s="141"/>
      <c r="T52" s="70"/>
    </row>
    <row r="53" spans="1:25" s="67" customFormat="1" ht="22.5" customHeight="1">
      <c r="A53" s="42" t="s">
        <v>36</v>
      </c>
      <c r="B53" s="43" t="s">
        <v>81</v>
      </c>
      <c r="C53" s="44" t="s">
        <v>29</v>
      </c>
      <c r="D53" s="45">
        <v>5</v>
      </c>
      <c r="E53" s="45"/>
      <c r="F53" s="45">
        <v>80</v>
      </c>
      <c r="G53" s="45">
        <v>85</v>
      </c>
      <c r="H53" s="45">
        <v>90</v>
      </c>
      <c r="I53" s="45">
        <v>95</v>
      </c>
      <c r="J53" s="45">
        <v>100</v>
      </c>
      <c r="K53" s="514" t="s">
        <v>248</v>
      </c>
      <c r="L53" s="515"/>
      <c r="M53" s="515"/>
      <c r="N53" s="516"/>
      <c r="O53" s="215">
        <v>4.6970000000000001</v>
      </c>
      <c r="P53" s="171">
        <f>+(O53*D53)/100</f>
        <v>0.23485</v>
      </c>
      <c r="Q53" s="421" t="s">
        <v>91</v>
      </c>
      <c r="R53" s="421" t="s">
        <v>114</v>
      </c>
      <c r="S53" s="126" t="s">
        <v>113</v>
      </c>
      <c r="T53" s="80" t="s">
        <v>103</v>
      </c>
      <c r="U53" s="67" t="s">
        <v>104</v>
      </c>
    </row>
    <row r="54" spans="1:25" s="67" customFormat="1" ht="22.5" customHeight="1" thickBot="1">
      <c r="A54" s="42"/>
      <c r="B54" s="47"/>
      <c r="C54" s="48"/>
      <c r="D54" s="48"/>
      <c r="E54" s="48"/>
      <c r="F54" s="48"/>
      <c r="G54" s="48"/>
      <c r="H54" s="48"/>
      <c r="I54" s="48"/>
      <c r="J54" s="48"/>
      <c r="K54" s="514"/>
      <c r="L54" s="515"/>
      <c r="M54" s="515"/>
      <c r="N54" s="516"/>
      <c r="O54" s="46"/>
      <c r="P54" s="180"/>
      <c r="Q54" s="460"/>
      <c r="R54" s="460"/>
      <c r="S54" s="126" t="s">
        <v>161</v>
      </c>
      <c r="T54" s="66"/>
      <c r="U54" s="67" t="s">
        <v>105</v>
      </c>
    </row>
    <row r="55" spans="1:25" s="67" customFormat="1" ht="22.5" customHeight="1">
      <c r="A55" s="83" t="s">
        <v>38</v>
      </c>
      <c r="B55" s="84" t="s">
        <v>82</v>
      </c>
      <c r="C55" s="85" t="s">
        <v>29</v>
      </c>
      <c r="D55" s="86">
        <v>5</v>
      </c>
      <c r="E55" s="86"/>
      <c r="F55" s="86" t="s">
        <v>84</v>
      </c>
      <c r="G55" s="86" t="s">
        <v>85</v>
      </c>
      <c r="H55" s="86" t="s">
        <v>86</v>
      </c>
      <c r="I55" s="86" t="s">
        <v>87</v>
      </c>
      <c r="J55" s="86" t="s">
        <v>88</v>
      </c>
      <c r="K55" s="467" t="s">
        <v>84</v>
      </c>
      <c r="L55" s="468"/>
      <c r="M55" s="468"/>
      <c r="N55" s="469"/>
      <c r="O55" s="217">
        <v>1</v>
      </c>
      <c r="P55" s="174">
        <f>+(O55*D55)/100</f>
        <v>0.05</v>
      </c>
      <c r="Q55" s="419" t="s">
        <v>89</v>
      </c>
      <c r="R55" s="443" t="s">
        <v>114</v>
      </c>
      <c r="S55" s="130" t="s">
        <v>113</v>
      </c>
      <c r="T55" s="66"/>
      <c r="U55" s="9" t="s">
        <v>107</v>
      </c>
      <c r="W55" s="67" t="s">
        <v>108</v>
      </c>
    </row>
    <row r="56" spans="1:25" s="67" customFormat="1" ht="22.5" customHeight="1" thickBot="1">
      <c r="A56" s="87"/>
      <c r="B56" s="88" t="s">
        <v>83</v>
      </c>
      <c r="C56" s="63"/>
      <c r="D56" s="63"/>
      <c r="E56" s="63"/>
      <c r="F56" s="63"/>
      <c r="G56" s="63"/>
      <c r="H56" s="63"/>
      <c r="I56" s="63"/>
      <c r="J56" s="63"/>
      <c r="K56" s="517"/>
      <c r="L56" s="518"/>
      <c r="M56" s="518"/>
      <c r="N56" s="519"/>
      <c r="O56" s="89"/>
      <c r="P56" s="178"/>
      <c r="Q56" s="400"/>
      <c r="R56" s="432"/>
      <c r="S56" s="150"/>
      <c r="T56" s="66"/>
      <c r="W56" s="67" t="s">
        <v>109</v>
      </c>
    </row>
    <row r="57" spans="1:25" s="11" customFormat="1" ht="22.5" customHeight="1" thickBot="1">
      <c r="A57" s="24"/>
      <c r="B57" s="24" t="s">
        <v>17</v>
      </c>
      <c r="C57" s="24"/>
      <c r="D57" s="152">
        <f>+D7+D11+D15+D43</f>
        <v>100</v>
      </c>
      <c r="E57" s="24"/>
      <c r="F57" s="24">
        <v>1</v>
      </c>
      <c r="G57" s="24">
        <v>2</v>
      </c>
      <c r="H57" s="24">
        <v>3</v>
      </c>
      <c r="I57" s="24">
        <v>4</v>
      </c>
      <c r="J57" s="24">
        <v>5</v>
      </c>
      <c r="K57" s="511" t="s">
        <v>44</v>
      </c>
      <c r="L57" s="512"/>
      <c r="M57" s="512"/>
      <c r="N57" s="512"/>
      <c r="O57" s="513"/>
      <c r="P57" s="25">
        <f>SUM($P9,$P13,$P17,$P23,$P27,$P30,$P34,$P40,$P45,$P48,$P50,$P53,$P55)</f>
        <v>3.8091641599999999</v>
      </c>
      <c r="Q57" s="168"/>
      <c r="R57" s="25"/>
      <c r="S57" s="26"/>
      <c r="T57" s="10"/>
      <c r="X57" s="9" t="s">
        <v>110</v>
      </c>
      <c r="Y57" s="9">
        <v>2.8780000000000001</v>
      </c>
    </row>
  </sheetData>
  <sheetProtection formatCells="0" formatColumns="0" formatRows="0" insertColumns="0" insertRows="0" insertHyperlinks="0"/>
  <mergeCells count="86">
    <mergeCell ref="K57:O57"/>
    <mergeCell ref="K52:N52"/>
    <mergeCell ref="K53:N53"/>
    <mergeCell ref="K55:N55"/>
    <mergeCell ref="Q55:Q56"/>
    <mergeCell ref="R55:R56"/>
    <mergeCell ref="K56:N56"/>
    <mergeCell ref="K48:N48"/>
    <mergeCell ref="Q48:Q49"/>
    <mergeCell ref="R48:R49"/>
    <mergeCell ref="K49:N49"/>
    <mergeCell ref="K50:N50"/>
    <mergeCell ref="Q50:Q51"/>
    <mergeCell ref="R50:R51"/>
    <mergeCell ref="K51:N51"/>
    <mergeCell ref="R53:R54"/>
    <mergeCell ref="Q53:Q54"/>
    <mergeCell ref="K54:N54"/>
    <mergeCell ref="K43:N43"/>
    <mergeCell ref="K44:N44"/>
    <mergeCell ref="K45:N45"/>
    <mergeCell ref="Q45:Q47"/>
    <mergeCell ref="R45:R47"/>
    <mergeCell ref="K46:N46"/>
    <mergeCell ref="K47:N47"/>
    <mergeCell ref="K39:N39"/>
    <mergeCell ref="K40:N40"/>
    <mergeCell ref="Q40:Q42"/>
    <mergeCell ref="R40:R42"/>
    <mergeCell ref="K41:N41"/>
    <mergeCell ref="K42:N42"/>
    <mergeCell ref="K34:N34"/>
    <mergeCell ref="Q34:Q38"/>
    <mergeCell ref="R34:R38"/>
    <mergeCell ref="K35:N35"/>
    <mergeCell ref="K36:N36"/>
    <mergeCell ref="K37:N37"/>
    <mergeCell ref="K38:N38"/>
    <mergeCell ref="K30:N30"/>
    <mergeCell ref="Q30:Q33"/>
    <mergeCell ref="R30:R33"/>
    <mergeCell ref="K31:N31"/>
    <mergeCell ref="K32:N32"/>
    <mergeCell ref="K33:N33"/>
    <mergeCell ref="K22:N22"/>
    <mergeCell ref="R23:R24"/>
    <mergeCell ref="K24:N24"/>
    <mergeCell ref="K26:N26"/>
    <mergeCell ref="K27:N27"/>
    <mergeCell ref="Q27:Q28"/>
    <mergeCell ref="R27:R28"/>
    <mergeCell ref="K25:N25"/>
    <mergeCell ref="K23:N23"/>
    <mergeCell ref="Q23:Q24"/>
    <mergeCell ref="R17:R19"/>
    <mergeCell ref="I17:I19"/>
    <mergeCell ref="J17:J19"/>
    <mergeCell ref="K17:N17"/>
    <mergeCell ref="Q17:Q19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  <mergeCell ref="S5:S6"/>
    <mergeCell ref="K7:N7"/>
    <mergeCell ref="Q9:Q10"/>
    <mergeCell ref="R9:R10"/>
    <mergeCell ref="K8:N8"/>
    <mergeCell ref="K16:N16"/>
    <mergeCell ref="K15:N15"/>
    <mergeCell ref="K11:N11"/>
    <mergeCell ref="K12:N12"/>
    <mergeCell ref="K13:N13"/>
    <mergeCell ref="Q13:Q14"/>
    <mergeCell ref="R13:R14"/>
    <mergeCell ref="K14:N14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4" max="15" man="1"/>
  </row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0000"/>
  </sheetPr>
  <dimension ref="A1:Y56"/>
  <sheetViews>
    <sheetView showGridLines="0" zoomScaleSheetLayoutView="100" workbookViewId="0">
      <pane ySplit="6" topLeftCell="A47" activePane="bottomLeft" state="frozen"/>
      <selection activeCell="F82" sqref="F82"/>
      <selection pane="bottomLeft" activeCell="K57" sqref="K57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282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35" customFormat="1">
      <c r="A7" s="15" t="s">
        <v>162</v>
      </c>
      <c r="B7" s="15" t="s">
        <v>163</v>
      </c>
      <c r="C7" s="32"/>
      <c r="D7" s="15">
        <f>+D8</f>
        <v>10</v>
      </c>
      <c r="E7" s="15"/>
      <c r="F7" s="32"/>
      <c r="G7" s="32"/>
      <c r="H7" s="32"/>
      <c r="I7" s="32"/>
      <c r="J7" s="32"/>
      <c r="K7" s="405"/>
      <c r="L7" s="406"/>
      <c r="M7" s="406"/>
      <c r="N7" s="407"/>
      <c r="O7" s="33"/>
      <c r="P7" s="169">
        <f>+P8</f>
        <v>0.5</v>
      </c>
      <c r="Q7" s="159"/>
      <c r="R7" s="123"/>
      <c r="S7" s="123"/>
      <c r="T7" s="34"/>
    </row>
    <row r="8" spans="1:20" s="17" customFormat="1" ht="21" thickBot="1">
      <c r="A8" s="12" t="s">
        <v>92</v>
      </c>
      <c r="B8" s="12" t="s">
        <v>10</v>
      </c>
      <c r="C8" s="18"/>
      <c r="D8" s="12">
        <f>+D9</f>
        <v>10</v>
      </c>
      <c r="E8" s="12"/>
      <c r="F8" s="18"/>
      <c r="G8" s="18"/>
      <c r="H8" s="18"/>
      <c r="I8" s="18"/>
      <c r="J8" s="18"/>
      <c r="K8" s="395"/>
      <c r="L8" s="396"/>
      <c r="M8" s="396"/>
      <c r="N8" s="397"/>
      <c r="O8" s="13"/>
      <c r="P8" s="170">
        <f>+P9</f>
        <v>0.5</v>
      </c>
      <c r="Q8" s="160"/>
      <c r="R8" s="124"/>
      <c r="S8" s="124"/>
      <c r="T8" s="16"/>
    </row>
    <row r="9" spans="1:20" s="67" customFormat="1" ht="22.5" customHeight="1">
      <c r="A9" s="83" t="s">
        <v>20</v>
      </c>
      <c r="B9" s="102" t="s">
        <v>179</v>
      </c>
      <c r="C9" s="86" t="s">
        <v>21</v>
      </c>
      <c r="D9" s="86">
        <v>10</v>
      </c>
      <c r="E9" s="86"/>
      <c r="F9" s="86">
        <v>50</v>
      </c>
      <c r="G9" s="86">
        <v>75</v>
      </c>
      <c r="H9" s="86">
        <v>100</v>
      </c>
      <c r="I9" s="414" t="s">
        <v>175</v>
      </c>
      <c r="J9" s="414" t="s">
        <v>176</v>
      </c>
      <c r="K9" s="99" t="s">
        <v>65</v>
      </c>
      <c r="L9" s="103" t="s">
        <v>14</v>
      </c>
      <c r="M9" s="103" t="s">
        <v>48</v>
      </c>
      <c r="N9" s="103" t="s">
        <v>15</v>
      </c>
      <c r="O9" s="217">
        <v>5</v>
      </c>
      <c r="P9" s="174">
        <f>+(O9*D9)/100</f>
        <v>0.5</v>
      </c>
      <c r="Q9" s="419" t="s">
        <v>91</v>
      </c>
      <c r="R9" s="420" t="s">
        <v>114</v>
      </c>
      <c r="S9" s="130" t="s">
        <v>113</v>
      </c>
      <c r="T9" s="66"/>
    </row>
    <row r="10" spans="1:20" s="67" customFormat="1" ht="22.5" customHeight="1">
      <c r="A10" s="53"/>
      <c r="B10" s="47" t="s">
        <v>202</v>
      </c>
      <c r="C10" s="48"/>
      <c r="D10" s="48"/>
      <c r="E10" s="48"/>
      <c r="F10" s="48"/>
      <c r="G10" s="48"/>
      <c r="H10" s="48"/>
      <c r="I10" s="409"/>
      <c r="J10" s="409"/>
      <c r="K10" s="184" t="s">
        <v>63</v>
      </c>
      <c r="L10" s="185">
        <v>100</v>
      </c>
      <c r="M10" s="58">
        <v>10</v>
      </c>
      <c r="N10" s="191">
        <v>100</v>
      </c>
      <c r="O10" s="48"/>
      <c r="P10" s="172"/>
      <c r="Q10" s="399"/>
      <c r="R10" s="401"/>
      <c r="S10" s="126" t="s">
        <v>172</v>
      </c>
      <c r="T10" s="66"/>
    </row>
    <row r="11" spans="1:20" s="67" customFormat="1" ht="22.5" customHeight="1" thickBot="1">
      <c r="A11" s="53"/>
      <c r="B11" s="47"/>
      <c r="C11" s="48"/>
      <c r="D11" s="48"/>
      <c r="E11" s="48"/>
      <c r="F11" s="48"/>
      <c r="G11" s="48"/>
      <c r="H11" s="48"/>
      <c r="I11" s="415"/>
      <c r="J11" s="415"/>
      <c r="K11" s="184"/>
      <c r="L11" s="185"/>
      <c r="M11" s="58"/>
      <c r="N11" s="191"/>
      <c r="O11" s="48"/>
      <c r="P11" s="172"/>
      <c r="Q11" s="399"/>
      <c r="R11" s="401"/>
      <c r="S11" s="126" t="s">
        <v>171</v>
      </c>
      <c r="T11" s="66"/>
    </row>
    <row r="12" spans="1:20" s="69" customFormat="1" ht="22.5" customHeight="1">
      <c r="A12" s="15" t="s">
        <v>164</v>
      </c>
      <c r="B12" s="22" t="s">
        <v>165</v>
      </c>
      <c r="C12" s="36"/>
      <c r="D12" s="37">
        <f>+D13</f>
        <v>10</v>
      </c>
      <c r="E12" s="36"/>
      <c r="F12" s="36"/>
      <c r="G12" s="36"/>
      <c r="H12" s="36"/>
      <c r="I12" s="36"/>
      <c r="J12" s="36"/>
      <c r="K12" s="422"/>
      <c r="L12" s="423"/>
      <c r="M12" s="423"/>
      <c r="N12" s="424"/>
      <c r="O12" s="36"/>
      <c r="P12" s="176">
        <f>+P13</f>
        <v>0.5</v>
      </c>
      <c r="Q12" s="161"/>
      <c r="R12" s="134"/>
      <c r="S12" s="135"/>
      <c r="T12" s="68"/>
    </row>
    <row r="13" spans="1:20" s="71" customFormat="1" ht="22.5" customHeight="1">
      <c r="A13" s="23" t="s">
        <v>92</v>
      </c>
      <c r="B13" s="23" t="s">
        <v>93</v>
      </c>
      <c r="C13" s="20"/>
      <c r="D13" s="14">
        <f>+D14</f>
        <v>10</v>
      </c>
      <c r="E13" s="20"/>
      <c r="F13" s="20"/>
      <c r="G13" s="20"/>
      <c r="H13" s="20"/>
      <c r="I13" s="20"/>
      <c r="J13" s="20"/>
      <c r="K13" s="425"/>
      <c r="L13" s="426"/>
      <c r="M13" s="426"/>
      <c r="N13" s="427"/>
      <c r="O13" s="21"/>
      <c r="P13" s="170">
        <f>+P14</f>
        <v>0.5</v>
      </c>
      <c r="Q13" s="162"/>
      <c r="R13" s="136"/>
      <c r="S13" s="137"/>
      <c r="T13" s="70"/>
    </row>
    <row r="14" spans="1:20" s="67" customFormat="1" ht="22.5" customHeight="1">
      <c r="A14" s="53" t="s">
        <v>23</v>
      </c>
      <c r="B14" s="47" t="s">
        <v>28</v>
      </c>
      <c r="C14" s="48" t="s">
        <v>29</v>
      </c>
      <c r="D14" s="60">
        <v>10</v>
      </c>
      <c r="E14" s="60"/>
      <c r="F14" s="60">
        <v>65</v>
      </c>
      <c r="G14" s="60">
        <v>70</v>
      </c>
      <c r="H14" s="60">
        <v>75</v>
      </c>
      <c r="I14" s="60">
        <v>80</v>
      </c>
      <c r="J14" s="60">
        <v>85</v>
      </c>
      <c r="K14" s="428" t="s">
        <v>54</v>
      </c>
      <c r="L14" s="429"/>
      <c r="M14" s="429"/>
      <c r="N14" s="430"/>
      <c r="O14" s="215">
        <v>5</v>
      </c>
      <c r="P14" s="177">
        <f>+(O14*D14)/100</f>
        <v>0.5</v>
      </c>
      <c r="Q14" s="398" t="s">
        <v>89</v>
      </c>
      <c r="R14" s="431" t="s">
        <v>149</v>
      </c>
      <c r="S14" s="126" t="s">
        <v>151</v>
      </c>
      <c r="T14" s="66"/>
    </row>
    <row r="15" spans="1:20" s="67" customFormat="1" ht="22.5" customHeight="1" thickBot="1">
      <c r="A15" s="87"/>
      <c r="B15" s="105"/>
      <c r="C15" s="106"/>
      <c r="D15" s="106"/>
      <c r="E15" s="106"/>
      <c r="F15" s="106"/>
      <c r="G15" s="106"/>
      <c r="H15" s="106"/>
      <c r="I15" s="106"/>
      <c r="J15" s="106"/>
      <c r="K15" s="433"/>
      <c r="L15" s="434"/>
      <c r="M15" s="434"/>
      <c r="N15" s="435"/>
      <c r="O15" s="89"/>
      <c r="P15" s="178"/>
      <c r="Q15" s="400"/>
      <c r="R15" s="432"/>
      <c r="S15" s="132"/>
      <c r="T15" s="66"/>
    </row>
    <row r="16" spans="1:20" s="69" customFormat="1" ht="22.5" customHeight="1">
      <c r="A16" s="15" t="s">
        <v>166</v>
      </c>
      <c r="B16" s="19" t="s">
        <v>167</v>
      </c>
      <c r="C16" s="38"/>
      <c r="D16" s="39">
        <f>+D17+D22+D29+D39</f>
        <v>55</v>
      </c>
      <c r="E16" s="38"/>
      <c r="F16" s="38"/>
      <c r="G16" s="38"/>
      <c r="H16" s="38"/>
      <c r="I16" s="38"/>
      <c r="J16" s="38"/>
      <c r="K16" s="416"/>
      <c r="L16" s="417"/>
      <c r="M16" s="417"/>
      <c r="N16" s="418"/>
      <c r="O16" s="38"/>
      <c r="P16" s="179">
        <f>+P17+P22+P29+P39</f>
        <v>2.4000000000000004</v>
      </c>
      <c r="Q16" s="163"/>
      <c r="R16" s="138"/>
      <c r="S16" s="139"/>
      <c r="T16" s="68"/>
    </row>
    <row r="17" spans="1:20" s="73" customFormat="1" ht="22.5" customHeight="1">
      <c r="A17" s="23" t="s">
        <v>92</v>
      </c>
      <c r="B17" s="12" t="s">
        <v>94</v>
      </c>
      <c r="C17" s="28"/>
      <c r="D17" s="14">
        <f>+D18</f>
        <v>20</v>
      </c>
      <c r="E17" s="28"/>
      <c r="F17" s="28"/>
      <c r="G17" s="28"/>
      <c r="H17" s="28"/>
      <c r="I17" s="28"/>
      <c r="J17" s="28"/>
      <c r="K17" s="411"/>
      <c r="L17" s="412"/>
      <c r="M17" s="412"/>
      <c r="N17" s="413"/>
      <c r="O17" s="13"/>
      <c r="P17" s="170">
        <f>+P18</f>
        <v>1</v>
      </c>
      <c r="Q17" s="164"/>
      <c r="R17" s="140"/>
      <c r="S17" s="141"/>
      <c r="T17" s="72"/>
    </row>
    <row r="18" spans="1:20" s="67" customFormat="1" ht="22.5" customHeight="1" thickBot="1">
      <c r="A18" s="53" t="s">
        <v>24</v>
      </c>
      <c r="B18" s="100" t="s">
        <v>66</v>
      </c>
      <c r="C18" s="48" t="s">
        <v>29</v>
      </c>
      <c r="D18" s="60">
        <v>20</v>
      </c>
      <c r="E18" s="60"/>
      <c r="F18" s="60">
        <v>50</v>
      </c>
      <c r="G18" s="60">
        <v>75</v>
      </c>
      <c r="H18" s="60">
        <v>100</v>
      </c>
      <c r="I18" s="531" t="s">
        <v>175</v>
      </c>
      <c r="J18" s="531" t="s">
        <v>176</v>
      </c>
      <c r="K18" s="532" t="s">
        <v>186</v>
      </c>
      <c r="L18" s="533"/>
      <c r="M18" s="533"/>
      <c r="N18" s="534"/>
      <c r="O18" s="48"/>
      <c r="P18" s="171">
        <f>SUM(P20:P21)</f>
        <v>1</v>
      </c>
      <c r="Q18" s="436" t="s">
        <v>91</v>
      </c>
      <c r="R18" s="431" t="s">
        <v>114</v>
      </c>
      <c r="S18" s="126" t="s">
        <v>113</v>
      </c>
      <c r="T18" s="66"/>
    </row>
    <row r="19" spans="1:20" s="67" customFormat="1" ht="22.5" customHeight="1">
      <c r="A19" s="53"/>
      <c r="B19" s="100" t="s">
        <v>67</v>
      </c>
      <c r="C19" s="48"/>
      <c r="D19" s="48"/>
      <c r="E19" s="48"/>
      <c r="F19" s="48"/>
      <c r="G19" s="48"/>
      <c r="H19" s="48"/>
      <c r="I19" s="531"/>
      <c r="J19" s="531"/>
      <c r="K19" s="99" t="s">
        <v>65</v>
      </c>
      <c r="L19" s="242" t="s">
        <v>14</v>
      </c>
      <c r="M19" s="242" t="s">
        <v>48</v>
      </c>
      <c r="N19" s="242" t="s">
        <v>15</v>
      </c>
      <c r="O19" s="51"/>
      <c r="P19" s="175"/>
      <c r="Q19" s="437"/>
      <c r="R19" s="439"/>
      <c r="S19" s="126" t="s">
        <v>172</v>
      </c>
      <c r="T19" s="66"/>
    </row>
    <row r="20" spans="1:20" s="67" customFormat="1" ht="22.5" customHeight="1" thickBot="1">
      <c r="A20" s="53"/>
      <c r="B20" s="100" t="s">
        <v>184</v>
      </c>
      <c r="C20" s="48"/>
      <c r="D20" s="48"/>
      <c r="E20" s="48"/>
      <c r="F20" s="48"/>
      <c r="G20" s="48"/>
      <c r="H20" s="48"/>
      <c r="I20" s="531"/>
      <c r="J20" s="531"/>
      <c r="K20" s="231" t="s">
        <v>205</v>
      </c>
      <c r="L20" s="199">
        <v>100</v>
      </c>
      <c r="M20" s="224">
        <v>9.4077000000000002</v>
      </c>
      <c r="N20" s="243">
        <v>100</v>
      </c>
      <c r="O20" s="230">
        <v>5</v>
      </c>
      <c r="P20" s="239">
        <f>+O20*M20/100</f>
        <v>0.470385</v>
      </c>
      <c r="Q20" s="438"/>
      <c r="R20" s="439"/>
      <c r="S20" s="126" t="s">
        <v>171</v>
      </c>
      <c r="T20" s="66"/>
    </row>
    <row r="21" spans="1:20" s="67" customFormat="1" ht="22.5" customHeight="1">
      <c r="A21" s="53"/>
      <c r="B21" s="100"/>
      <c r="C21" s="48"/>
      <c r="D21" s="48"/>
      <c r="E21" s="48"/>
      <c r="F21" s="48"/>
      <c r="G21" s="48"/>
      <c r="H21" s="48"/>
      <c r="I21" s="290"/>
      <c r="J21" s="290"/>
      <c r="K21" s="219" t="s">
        <v>206</v>
      </c>
      <c r="L21" s="199">
        <v>100</v>
      </c>
      <c r="M21" s="224">
        <v>10.5923</v>
      </c>
      <c r="N21" s="243">
        <v>100</v>
      </c>
      <c r="O21" s="230">
        <v>5</v>
      </c>
      <c r="P21" s="239">
        <f>+O21*M21/100</f>
        <v>0.52961500000000006</v>
      </c>
      <c r="Q21" s="208"/>
      <c r="R21" s="209"/>
      <c r="S21" s="149"/>
      <c r="T21" s="66"/>
    </row>
    <row r="22" spans="1:20" s="75" customFormat="1" ht="22.5" customHeight="1">
      <c r="A22" s="23" t="s">
        <v>92</v>
      </c>
      <c r="B22" s="30" t="s">
        <v>95</v>
      </c>
      <c r="C22" s="23"/>
      <c r="D22" s="23">
        <f>+D23+D27</f>
        <v>10</v>
      </c>
      <c r="E22" s="23"/>
      <c r="F22" s="23"/>
      <c r="G22" s="23"/>
      <c r="H22" s="23"/>
      <c r="I22" s="31"/>
      <c r="J22" s="31"/>
      <c r="K22" s="447"/>
      <c r="L22" s="448"/>
      <c r="M22" s="448"/>
      <c r="N22" s="448"/>
      <c r="O22" s="245"/>
      <c r="P22" s="244">
        <f>+P23+P27</f>
        <v>0.35</v>
      </c>
      <c r="Q22" s="165"/>
      <c r="R22" s="142"/>
      <c r="S22" s="143"/>
      <c r="T22" s="74"/>
    </row>
    <row r="23" spans="1:20" s="67" customFormat="1" ht="22.5" customHeight="1">
      <c r="A23" s="42" t="s">
        <v>26</v>
      </c>
      <c r="B23" s="43" t="s">
        <v>71</v>
      </c>
      <c r="C23" s="44" t="s">
        <v>29</v>
      </c>
      <c r="D23" s="60">
        <v>5</v>
      </c>
      <c r="E23" s="60"/>
      <c r="F23" s="109">
        <v>80</v>
      </c>
      <c r="G23" s="109">
        <v>85</v>
      </c>
      <c r="H23" s="109">
        <v>90</v>
      </c>
      <c r="I23" s="109">
        <v>95</v>
      </c>
      <c r="J23" s="109">
        <v>100</v>
      </c>
      <c r="K23" s="450" t="s">
        <v>180</v>
      </c>
      <c r="L23" s="451"/>
      <c r="M23" s="451"/>
      <c r="N23" s="452"/>
      <c r="O23" s="216">
        <v>2</v>
      </c>
      <c r="P23" s="182">
        <f>+(O23*D23)/100</f>
        <v>0.1</v>
      </c>
      <c r="Q23" s="453" t="s">
        <v>90</v>
      </c>
      <c r="R23" s="455" t="s">
        <v>114</v>
      </c>
      <c r="S23" s="126" t="s">
        <v>153</v>
      </c>
      <c r="T23" s="66"/>
    </row>
    <row r="24" spans="1:20" s="67" customFormat="1" ht="22.5" customHeight="1" thickBot="1">
      <c r="A24" s="53"/>
      <c r="B24" s="50" t="s">
        <v>72</v>
      </c>
      <c r="C24" s="51"/>
      <c r="D24" s="51"/>
      <c r="E24" s="51"/>
      <c r="F24" s="110"/>
      <c r="G24" s="110"/>
      <c r="H24" s="110"/>
      <c r="I24" s="110"/>
      <c r="J24" s="188"/>
      <c r="K24" s="457" t="s">
        <v>181</v>
      </c>
      <c r="L24" s="458"/>
      <c r="M24" s="458"/>
      <c r="N24" s="459"/>
      <c r="O24" s="52"/>
      <c r="P24" s="175"/>
      <c r="Q24" s="454"/>
      <c r="R24" s="456"/>
      <c r="S24" s="131"/>
      <c r="T24" s="66"/>
    </row>
    <row r="25" spans="1:20" s="67" customFormat="1" ht="22.5" customHeight="1">
      <c r="A25" s="53"/>
      <c r="B25" s="50"/>
      <c r="C25" s="51"/>
      <c r="D25" s="51"/>
      <c r="E25" s="51"/>
      <c r="F25" s="110"/>
      <c r="G25" s="110"/>
      <c r="H25" s="110"/>
      <c r="I25" s="110"/>
      <c r="J25" s="111"/>
      <c r="K25" s="450" t="s">
        <v>353</v>
      </c>
      <c r="L25" s="451"/>
      <c r="M25" s="451"/>
      <c r="N25" s="452"/>
      <c r="O25" s="52"/>
      <c r="P25" s="175"/>
      <c r="Q25" s="187"/>
      <c r="R25" s="206"/>
      <c r="S25" s="133"/>
      <c r="T25" s="66"/>
    </row>
    <row r="26" spans="1:20" s="67" customFormat="1" ht="22.5" customHeight="1" thickBot="1">
      <c r="A26" s="61"/>
      <c r="B26" s="62"/>
      <c r="C26" s="63"/>
      <c r="D26" s="63"/>
      <c r="E26" s="63"/>
      <c r="F26" s="189"/>
      <c r="G26" s="189"/>
      <c r="H26" s="189"/>
      <c r="I26" s="189"/>
      <c r="J26" s="190"/>
      <c r="K26" s="444" t="s">
        <v>354</v>
      </c>
      <c r="L26" s="445"/>
      <c r="M26" s="445"/>
      <c r="N26" s="446"/>
      <c r="O26" s="89"/>
      <c r="P26" s="178"/>
      <c r="Q26" s="187"/>
      <c r="R26" s="206"/>
      <c r="S26" s="133"/>
      <c r="T26" s="66"/>
    </row>
    <row r="27" spans="1:20" s="67" customFormat="1" ht="22.5" customHeight="1">
      <c r="A27" s="42" t="s">
        <v>27</v>
      </c>
      <c r="B27" s="115" t="s">
        <v>73</v>
      </c>
      <c r="C27" s="44" t="s">
        <v>22</v>
      </c>
      <c r="D27" s="45">
        <v>5</v>
      </c>
      <c r="E27" s="45"/>
      <c r="F27" s="292">
        <v>0</v>
      </c>
      <c r="G27" s="292">
        <v>0</v>
      </c>
      <c r="H27" s="292">
        <v>0</v>
      </c>
      <c r="I27" s="292">
        <v>0</v>
      </c>
      <c r="J27" s="45">
        <v>1</v>
      </c>
      <c r="K27" s="428" t="s">
        <v>327</v>
      </c>
      <c r="L27" s="429"/>
      <c r="M27" s="429"/>
      <c r="N27" s="430"/>
      <c r="O27" s="216">
        <v>5</v>
      </c>
      <c r="P27" s="182">
        <f>+(O27*D27)/100</f>
        <v>0.25</v>
      </c>
      <c r="Q27" s="440" t="s">
        <v>91</v>
      </c>
      <c r="R27" s="441" t="s">
        <v>114</v>
      </c>
      <c r="S27" s="130" t="s">
        <v>113</v>
      </c>
      <c r="T27" s="66"/>
    </row>
    <row r="28" spans="1:20" s="67" customFormat="1" ht="22.5" customHeight="1" thickBot="1">
      <c r="A28" s="87"/>
      <c r="B28" s="88" t="s">
        <v>185</v>
      </c>
      <c r="C28" s="63"/>
      <c r="D28" s="63"/>
      <c r="E28" s="63"/>
      <c r="F28" s="63"/>
      <c r="G28" s="63"/>
      <c r="H28" s="63"/>
      <c r="I28" s="63"/>
      <c r="J28" s="63"/>
      <c r="K28" s="205"/>
      <c r="L28" s="153"/>
      <c r="M28" s="153"/>
      <c r="N28" s="154"/>
      <c r="O28" s="89"/>
      <c r="P28" s="178"/>
      <c r="Q28" s="438"/>
      <c r="R28" s="442"/>
      <c r="S28" s="144" t="s">
        <v>173</v>
      </c>
      <c r="T28" s="66"/>
    </row>
    <row r="29" spans="1:20" s="75" customFormat="1" ht="22.5" customHeight="1">
      <c r="A29" s="23" t="s">
        <v>92</v>
      </c>
      <c r="B29" s="29" t="s">
        <v>96</v>
      </c>
      <c r="C29" s="23"/>
      <c r="D29" s="23">
        <f>+D30+D34</f>
        <v>15</v>
      </c>
      <c r="E29" s="23"/>
      <c r="F29" s="23"/>
      <c r="G29" s="23"/>
      <c r="H29" s="23"/>
      <c r="I29" s="23"/>
      <c r="J29" s="23"/>
      <c r="K29" s="156"/>
      <c r="L29" s="157"/>
      <c r="M29" s="157"/>
      <c r="N29" s="158"/>
      <c r="O29" s="23"/>
      <c r="P29" s="181">
        <f>+P30+P34</f>
        <v>0.55000000000000004</v>
      </c>
      <c r="Q29" s="165"/>
      <c r="R29" s="142"/>
      <c r="S29" s="143"/>
      <c r="T29" s="74"/>
    </row>
    <row r="30" spans="1:20" s="67" customFormat="1" ht="22.5" customHeight="1">
      <c r="A30" s="42" t="s">
        <v>30</v>
      </c>
      <c r="B30" s="100" t="s">
        <v>74</v>
      </c>
      <c r="C30" s="48" t="s">
        <v>29</v>
      </c>
      <c r="D30" s="60">
        <v>5</v>
      </c>
      <c r="E30" s="60"/>
      <c r="F30" s="60">
        <v>80</v>
      </c>
      <c r="G30" s="60">
        <v>85</v>
      </c>
      <c r="H30" s="60">
        <v>90</v>
      </c>
      <c r="I30" s="60">
        <v>95</v>
      </c>
      <c r="J30" s="60">
        <v>100</v>
      </c>
      <c r="K30" s="450" t="s">
        <v>352</v>
      </c>
      <c r="L30" s="451"/>
      <c r="M30" s="451"/>
      <c r="N30" s="452"/>
      <c r="O30" s="215">
        <v>1</v>
      </c>
      <c r="P30" s="171">
        <f>+(O30*D30)/100</f>
        <v>0.05</v>
      </c>
      <c r="Q30" s="398" t="s">
        <v>91</v>
      </c>
      <c r="R30" s="421" t="s">
        <v>114</v>
      </c>
      <c r="S30" s="126" t="s">
        <v>113</v>
      </c>
      <c r="T30" s="66"/>
    </row>
    <row r="31" spans="1:20" s="67" customFormat="1" ht="22.5" customHeight="1">
      <c r="A31" s="42"/>
      <c r="B31" s="100" t="s">
        <v>75</v>
      </c>
      <c r="C31" s="48"/>
      <c r="D31" s="48"/>
      <c r="E31" s="48"/>
      <c r="F31" s="48"/>
      <c r="G31" s="48"/>
      <c r="H31" s="48"/>
      <c r="I31" s="48"/>
      <c r="J31" s="48"/>
      <c r="K31" s="450"/>
      <c r="L31" s="451"/>
      <c r="M31" s="451"/>
      <c r="N31" s="452"/>
      <c r="O31" s="46"/>
      <c r="P31" s="180"/>
      <c r="Q31" s="399"/>
      <c r="R31" s="460"/>
      <c r="S31" s="126"/>
      <c r="T31" s="66"/>
    </row>
    <row r="32" spans="1:20" s="67" customFormat="1" ht="22.5" customHeight="1">
      <c r="A32" s="42"/>
      <c r="B32" s="112" t="s">
        <v>67</v>
      </c>
      <c r="C32" s="48"/>
      <c r="D32" s="48"/>
      <c r="E32" s="48"/>
      <c r="F32" s="48"/>
      <c r="G32" s="48"/>
      <c r="H32" s="48"/>
      <c r="I32" s="48"/>
      <c r="J32" s="48"/>
      <c r="K32" s="461"/>
      <c r="L32" s="462"/>
      <c r="M32" s="462"/>
      <c r="N32" s="463"/>
      <c r="O32" s="46"/>
      <c r="P32" s="180"/>
      <c r="Q32" s="399"/>
      <c r="R32" s="460"/>
      <c r="S32" s="131"/>
      <c r="T32" s="66"/>
    </row>
    <row r="33" spans="1:20" s="67" customFormat="1" ht="22.5" customHeight="1" thickBot="1">
      <c r="A33" s="104"/>
      <c r="B33" s="107" t="s">
        <v>355</v>
      </c>
      <c r="C33" s="51"/>
      <c r="D33" s="51"/>
      <c r="E33" s="51"/>
      <c r="F33" s="51"/>
      <c r="G33" s="51"/>
      <c r="H33" s="51"/>
      <c r="I33" s="51"/>
      <c r="J33" s="51"/>
      <c r="K33" s="464"/>
      <c r="L33" s="465"/>
      <c r="M33" s="465"/>
      <c r="N33" s="466"/>
      <c r="O33" s="52"/>
      <c r="P33" s="175"/>
      <c r="Q33" s="400"/>
      <c r="R33" s="460"/>
      <c r="S33" s="132"/>
      <c r="T33" s="66"/>
    </row>
    <row r="34" spans="1:20" s="67" customFormat="1" ht="22.5" customHeight="1">
      <c r="A34" s="83" t="s">
        <v>31</v>
      </c>
      <c r="B34" s="113" t="s">
        <v>76</v>
      </c>
      <c r="C34" s="85" t="s">
        <v>29</v>
      </c>
      <c r="D34" s="86">
        <v>10</v>
      </c>
      <c r="E34" s="86"/>
      <c r="F34" s="86">
        <v>60</v>
      </c>
      <c r="G34" s="86">
        <v>65</v>
      </c>
      <c r="H34" s="86">
        <v>70</v>
      </c>
      <c r="I34" s="86">
        <v>75</v>
      </c>
      <c r="J34" s="86">
        <v>80</v>
      </c>
      <c r="K34" s="467" t="s">
        <v>312</v>
      </c>
      <c r="L34" s="468"/>
      <c r="M34" s="468"/>
      <c r="N34" s="469"/>
      <c r="O34" s="217">
        <v>5</v>
      </c>
      <c r="P34" s="174">
        <f>+(O34*D34)/100</f>
        <v>0.5</v>
      </c>
      <c r="Q34" s="419" t="s">
        <v>89</v>
      </c>
      <c r="R34" s="470" t="s">
        <v>114</v>
      </c>
      <c r="S34" s="130" t="s">
        <v>156</v>
      </c>
      <c r="T34" s="66"/>
    </row>
    <row r="35" spans="1:20" s="67" customFormat="1" ht="22.5" hidden="1" customHeight="1">
      <c r="A35" s="53"/>
      <c r="B35" s="47"/>
      <c r="C35" s="48"/>
      <c r="D35" s="59"/>
      <c r="E35" s="48"/>
      <c r="F35" s="59"/>
      <c r="G35" s="114"/>
      <c r="H35" s="48"/>
      <c r="I35" s="48"/>
      <c r="J35" s="48"/>
      <c r="K35" s="472"/>
      <c r="L35" s="473"/>
      <c r="M35" s="473"/>
      <c r="N35" s="474"/>
      <c r="O35" s="46"/>
      <c r="P35" s="180"/>
      <c r="Q35" s="399"/>
      <c r="R35" s="460"/>
      <c r="S35" s="127"/>
      <c r="T35" s="66"/>
    </row>
    <row r="36" spans="1:20" s="67" customFormat="1" ht="22.5" hidden="1" customHeight="1">
      <c r="A36" s="53"/>
      <c r="B36" s="47"/>
      <c r="C36" s="48"/>
      <c r="D36" s="59"/>
      <c r="E36" s="48"/>
      <c r="F36" s="59"/>
      <c r="G36" s="114"/>
      <c r="H36" s="48"/>
      <c r="I36" s="48"/>
      <c r="J36" s="48"/>
      <c r="K36" s="472"/>
      <c r="L36" s="473"/>
      <c r="M36" s="473"/>
      <c r="N36" s="474"/>
      <c r="O36" s="46"/>
      <c r="P36" s="180"/>
      <c r="Q36" s="399"/>
      <c r="R36" s="460"/>
      <c r="S36" s="133"/>
      <c r="T36" s="66"/>
    </row>
    <row r="37" spans="1:20" s="67" customFormat="1" ht="22.5" hidden="1" customHeight="1">
      <c r="A37" s="53"/>
      <c r="B37" s="47"/>
      <c r="C37" s="48"/>
      <c r="D37" s="59"/>
      <c r="E37" s="48"/>
      <c r="F37" s="59"/>
      <c r="G37" s="114"/>
      <c r="H37" s="48"/>
      <c r="I37" s="48"/>
      <c r="J37" s="48"/>
      <c r="K37" s="472"/>
      <c r="L37" s="473"/>
      <c r="M37" s="473"/>
      <c r="N37" s="474"/>
      <c r="O37" s="46"/>
      <c r="P37" s="180"/>
      <c r="Q37" s="399"/>
      <c r="R37" s="460"/>
      <c r="S37" s="133"/>
      <c r="T37" s="66"/>
    </row>
    <row r="38" spans="1:20" s="67" customFormat="1" ht="22.5" customHeight="1" thickBot="1">
      <c r="A38" s="61"/>
      <c r="B38" s="62"/>
      <c r="C38" s="63"/>
      <c r="D38" s="63"/>
      <c r="E38" s="63"/>
      <c r="F38" s="63"/>
      <c r="G38" s="63"/>
      <c r="H38" s="63"/>
      <c r="I38" s="63"/>
      <c r="J38" s="63"/>
      <c r="K38" s="475"/>
      <c r="L38" s="476"/>
      <c r="M38" s="476"/>
      <c r="N38" s="477"/>
      <c r="O38" s="89"/>
      <c r="P38" s="178"/>
      <c r="Q38" s="400"/>
      <c r="R38" s="471"/>
      <c r="S38" s="132"/>
      <c r="T38" s="66"/>
    </row>
    <row r="39" spans="1:20" s="75" customFormat="1" ht="22.5" customHeight="1">
      <c r="A39" s="23" t="s">
        <v>92</v>
      </c>
      <c r="B39" s="41" t="s">
        <v>97</v>
      </c>
      <c r="C39" s="23"/>
      <c r="D39" s="23">
        <f>+D40</f>
        <v>10</v>
      </c>
      <c r="E39" s="23"/>
      <c r="F39" s="23"/>
      <c r="G39" s="23"/>
      <c r="H39" s="23"/>
      <c r="I39" s="23"/>
      <c r="J39" s="23"/>
      <c r="K39" s="478"/>
      <c r="L39" s="479"/>
      <c r="M39" s="479"/>
      <c r="N39" s="480"/>
      <c r="O39" s="23"/>
      <c r="P39" s="181">
        <f>+P40</f>
        <v>0.5</v>
      </c>
      <c r="Q39" s="165"/>
      <c r="R39" s="142"/>
      <c r="S39" s="143"/>
      <c r="T39" s="74"/>
    </row>
    <row r="40" spans="1:20" s="67" customFormat="1" ht="22.5" customHeight="1">
      <c r="A40" s="53" t="s">
        <v>32</v>
      </c>
      <c r="B40" s="43" t="s">
        <v>77</v>
      </c>
      <c r="C40" s="48" t="s">
        <v>29</v>
      </c>
      <c r="D40" s="60">
        <v>10</v>
      </c>
      <c r="E40" s="60"/>
      <c r="F40" s="60">
        <v>72</v>
      </c>
      <c r="G40" s="60">
        <v>74</v>
      </c>
      <c r="H40" s="60">
        <v>76</v>
      </c>
      <c r="I40" s="60">
        <v>78</v>
      </c>
      <c r="J40" s="60">
        <v>80</v>
      </c>
      <c r="K40" s="481" t="s">
        <v>264</v>
      </c>
      <c r="L40" s="482"/>
      <c r="M40" s="482"/>
      <c r="N40" s="483"/>
      <c r="O40" s="215">
        <v>5</v>
      </c>
      <c r="P40" s="171">
        <f>+(O40*D40)/100</f>
        <v>0.5</v>
      </c>
      <c r="Q40" s="398" t="s">
        <v>91</v>
      </c>
      <c r="R40" s="421" t="s">
        <v>114</v>
      </c>
      <c r="S40" s="126" t="s">
        <v>113</v>
      </c>
      <c r="T40" s="66"/>
    </row>
    <row r="41" spans="1:20" s="67" customFormat="1" ht="22.5" customHeight="1" thickBot="1">
      <c r="A41" s="61"/>
      <c r="B41" s="50"/>
      <c r="C41" s="51"/>
      <c r="D41" s="51"/>
      <c r="E41" s="51"/>
      <c r="F41" s="51"/>
      <c r="G41" s="51"/>
      <c r="H41" s="51"/>
      <c r="I41" s="51"/>
      <c r="J41" s="51"/>
      <c r="K41" s="487"/>
      <c r="L41" s="488"/>
      <c r="M41" s="488"/>
      <c r="N41" s="489"/>
      <c r="O41" s="52"/>
      <c r="P41" s="175"/>
      <c r="Q41" s="400"/>
      <c r="R41" s="460"/>
      <c r="S41" s="127" t="s">
        <v>155</v>
      </c>
      <c r="T41" s="66"/>
    </row>
    <row r="42" spans="1:20" s="77" customFormat="1" ht="22.5" customHeight="1">
      <c r="A42" s="19" t="s">
        <v>168</v>
      </c>
      <c r="B42" s="22" t="s">
        <v>169</v>
      </c>
      <c r="C42" s="40"/>
      <c r="D42" s="40">
        <f>+D43+D51</f>
        <v>25</v>
      </c>
      <c r="E42" s="40"/>
      <c r="F42" s="40"/>
      <c r="G42" s="40"/>
      <c r="H42" s="40"/>
      <c r="I42" s="40"/>
      <c r="J42" s="40"/>
      <c r="K42" s="490"/>
      <c r="L42" s="491"/>
      <c r="M42" s="491"/>
      <c r="N42" s="492"/>
      <c r="O42" s="40"/>
      <c r="P42" s="176">
        <f>+P43+P51</f>
        <v>0.80454500000000007</v>
      </c>
      <c r="Q42" s="166"/>
      <c r="R42" s="145"/>
      <c r="S42" s="146"/>
      <c r="T42" s="76"/>
    </row>
    <row r="43" spans="1:20" s="79" customFormat="1" ht="22.5" customHeight="1">
      <c r="A43" s="12" t="s">
        <v>92</v>
      </c>
      <c r="B43" s="12" t="s">
        <v>98</v>
      </c>
      <c r="C43" s="12"/>
      <c r="D43" s="12">
        <f>+D44+D47+D49</f>
        <v>15</v>
      </c>
      <c r="E43" s="12"/>
      <c r="F43" s="12"/>
      <c r="G43" s="12"/>
      <c r="H43" s="12"/>
      <c r="I43" s="12"/>
      <c r="J43" s="12"/>
      <c r="K43" s="493"/>
      <c r="L43" s="494"/>
      <c r="M43" s="494"/>
      <c r="N43" s="495"/>
      <c r="O43" s="12"/>
      <c r="P43" s="170">
        <f>+P44+P47+P49</f>
        <v>0.35</v>
      </c>
      <c r="Q43" s="167"/>
      <c r="R43" s="147"/>
      <c r="S43" s="148"/>
      <c r="T43" s="78"/>
    </row>
    <row r="44" spans="1:20" s="67" customFormat="1" ht="22.5" customHeight="1">
      <c r="A44" s="53" t="s">
        <v>33</v>
      </c>
      <c r="B44" s="100" t="s">
        <v>78</v>
      </c>
      <c r="C44" s="48" t="s">
        <v>29</v>
      </c>
      <c r="D44" s="60">
        <v>5</v>
      </c>
      <c r="E44" s="60"/>
      <c r="F44" s="60">
        <v>60</v>
      </c>
      <c r="G44" s="60">
        <v>65</v>
      </c>
      <c r="H44" s="60">
        <v>70</v>
      </c>
      <c r="I44" s="60">
        <v>75</v>
      </c>
      <c r="J44" s="60">
        <v>80</v>
      </c>
      <c r="K44" s="554" t="s">
        <v>285</v>
      </c>
      <c r="L44" s="555"/>
      <c r="M44" s="555"/>
      <c r="N44" s="556"/>
      <c r="O44" s="215">
        <v>1</v>
      </c>
      <c r="P44" s="171">
        <f>+(O44*D44)/100</f>
        <v>0.05</v>
      </c>
      <c r="Q44" s="398" t="s">
        <v>89</v>
      </c>
      <c r="R44" s="421" t="s">
        <v>157</v>
      </c>
      <c r="S44" s="126" t="s">
        <v>160</v>
      </c>
      <c r="T44" s="66"/>
    </row>
    <row r="45" spans="1:20" s="67" customFormat="1" ht="22.5" customHeight="1" thickBot="1">
      <c r="A45" s="42"/>
      <c r="B45" s="112" t="s">
        <v>79</v>
      </c>
      <c r="C45" s="48"/>
      <c r="D45" s="48"/>
      <c r="E45" s="48"/>
      <c r="F45" s="48"/>
      <c r="G45" s="48"/>
      <c r="H45" s="48"/>
      <c r="I45" s="48"/>
      <c r="J45" s="48"/>
      <c r="K45" s="496"/>
      <c r="L45" s="497"/>
      <c r="M45" s="497"/>
      <c r="N45" s="498"/>
      <c r="O45" s="46"/>
      <c r="P45" s="180"/>
      <c r="Q45" s="399"/>
      <c r="R45" s="460"/>
      <c r="S45" s="131"/>
      <c r="T45" s="66"/>
    </row>
    <row r="46" spans="1:20" s="67" customFormat="1" ht="22.5" hidden="1" customHeight="1" thickBot="1">
      <c r="A46" s="87"/>
      <c r="B46" s="62"/>
      <c r="C46" s="63"/>
      <c r="D46" s="63"/>
      <c r="E46" s="63"/>
      <c r="F46" s="63"/>
      <c r="G46" s="63"/>
      <c r="H46" s="63"/>
      <c r="I46" s="63"/>
      <c r="J46" s="63"/>
      <c r="K46" s="499"/>
      <c r="L46" s="500"/>
      <c r="M46" s="500"/>
      <c r="N46" s="501"/>
      <c r="O46" s="89"/>
      <c r="P46" s="178"/>
      <c r="Q46" s="400"/>
      <c r="R46" s="471"/>
      <c r="S46" s="132"/>
      <c r="T46" s="66"/>
    </row>
    <row r="47" spans="1:20" s="67" customFormat="1" ht="22.5" customHeight="1">
      <c r="A47" s="42" t="s">
        <v>34</v>
      </c>
      <c r="B47" s="115" t="s">
        <v>37</v>
      </c>
      <c r="C47" s="44" t="s">
        <v>29</v>
      </c>
      <c r="D47" s="45">
        <v>5</v>
      </c>
      <c r="E47" s="45"/>
      <c r="F47" s="45">
        <v>65</v>
      </c>
      <c r="G47" s="45">
        <v>70</v>
      </c>
      <c r="H47" s="45">
        <v>75</v>
      </c>
      <c r="I47" s="45">
        <v>80</v>
      </c>
      <c r="J47" s="45">
        <v>85</v>
      </c>
      <c r="K47" s="554" t="s">
        <v>54</v>
      </c>
      <c r="L47" s="555"/>
      <c r="M47" s="555"/>
      <c r="N47" s="556"/>
      <c r="O47" s="216">
        <v>5</v>
      </c>
      <c r="P47" s="182">
        <f>+(O47*D47)/100</f>
        <v>0.25</v>
      </c>
      <c r="Q47" s="419" t="s">
        <v>89</v>
      </c>
      <c r="R47" s="460" t="s">
        <v>158</v>
      </c>
      <c r="S47" s="149" t="s">
        <v>159</v>
      </c>
      <c r="T47" s="66"/>
    </row>
    <row r="48" spans="1:20" s="67" customFormat="1" ht="22.5" customHeight="1" thickBot="1">
      <c r="A48" s="49"/>
      <c r="B48" s="50"/>
      <c r="C48" s="51"/>
      <c r="D48" s="51"/>
      <c r="E48" s="51"/>
      <c r="F48" s="51"/>
      <c r="G48" s="51"/>
      <c r="H48" s="51"/>
      <c r="I48" s="51"/>
      <c r="J48" s="51"/>
      <c r="K48" s="502"/>
      <c r="L48" s="503"/>
      <c r="M48" s="503"/>
      <c r="N48" s="504"/>
      <c r="O48" s="52"/>
      <c r="P48" s="175"/>
      <c r="Q48" s="400"/>
      <c r="R48" s="460"/>
      <c r="S48" s="131"/>
      <c r="T48" s="66"/>
    </row>
    <row r="49" spans="1:25" s="67" customFormat="1" ht="22.5" customHeight="1">
      <c r="A49" s="83" t="s">
        <v>35</v>
      </c>
      <c r="B49" s="113" t="s">
        <v>80</v>
      </c>
      <c r="C49" s="85" t="s">
        <v>29</v>
      </c>
      <c r="D49" s="86">
        <v>5</v>
      </c>
      <c r="E49" s="86"/>
      <c r="F49" s="86" t="s">
        <v>40</v>
      </c>
      <c r="G49" s="86" t="s">
        <v>41</v>
      </c>
      <c r="H49" s="86" t="s">
        <v>42</v>
      </c>
      <c r="I49" s="86" t="s">
        <v>43</v>
      </c>
      <c r="J49" s="86" t="s">
        <v>39</v>
      </c>
      <c r="K49" s="554" t="s">
        <v>285</v>
      </c>
      <c r="L49" s="555"/>
      <c r="M49" s="555"/>
      <c r="N49" s="556"/>
      <c r="O49" s="217">
        <v>1</v>
      </c>
      <c r="P49" s="174">
        <f>+(O49*D49)/100</f>
        <v>0.05</v>
      </c>
      <c r="Q49" s="419" t="s">
        <v>89</v>
      </c>
      <c r="R49" s="470" t="s">
        <v>158</v>
      </c>
      <c r="S49" s="130" t="s">
        <v>159</v>
      </c>
      <c r="T49" s="66"/>
    </row>
    <row r="50" spans="1:25" s="67" customFormat="1" ht="22.5" customHeight="1" thickBot="1">
      <c r="A50" s="87"/>
      <c r="B50" s="62"/>
      <c r="C50" s="63"/>
      <c r="D50" s="63"/>
      <c r="E50" s="63"/>
      <c r="F50" s="63"/>
      <c r="G50" s="63"/>
      <c r="H50" s="63"/>
      <c r="I50" s="63"/>
      <c r="J50" s="63"/>
      <c r="K50" s="505"/>
      <c r="L50" s="506"/>
      <c r="M50" s="506"/>
      <c r="N50" s="507"/>
      <c r="O50" s="89"/>
      <c r="P50" s="178"/>
      <c r="Q50" s="400"/>
      <c r="R50" s="471"/>
      <c r="S50" s="150"/>
      <c r="T50" s="66"/>
    </row>
    <row r="51" spans="1:25" s="71" customFormat="1" ht="22.5" customHeight="1">
      <c r="A51" s="23" t="s">
        <v>92</v>
      </c>
      <c r="B51" s="27" t="s">
        <v>99</v>
      </c>
      <c r="C51" s="28"/>
      <c r="D51" s="23">
        <f>+D52+D54</f>
        <v>10</v>
      </c>
      <c r="E51" s="28"/>
      <c r="F51" s="28"/>
      <c r="G51" s="28"/>
      <c r="H51" s="28"/>
      <c r="I51" s="28"/>
      <c r="J51" s="28"/>
      <c r="K51" s="508"/>
      <c r="L51" s="509"/>
      <c r="M51" s="509"/>
      <c r="N51" s="510"/>
      <c r="O51" s="28"/>
      <c r="P51" s="181">
        <f>+P52+P54</f>
        <v>0.45454500000000003</v>
      </c>
      <c r="Q51" s="164"/>
      <c r="R51" s="140"/>
      <c r="S51" s="141"/>
      <c r="T51" s="70"/>
    </row>
    <row r="52" spans="1:25" s="67" customFormat="1" ht="22.5" customHeight="1">
      <c r="A52" s="42" t="s">
        <v>36</v>
      </c>
      <c r="B52" s="43" t="s">
        <v>81</v>
      </c>
      <c r="C52" s="44" t="s">
        <v>29</v>
      </c>
      <c r="D52" s="45">
        <v>5</v>
      </c>
      <c r="E52" s="45"/>
      <c r="F52" s="45">
        <v>80</v>
      </c>
      <c r="G52" s="45">
        <v>85</v>
      </c>
      <c r="H52" s="45">
        <v>90</v>
      </c>
      <c r="I52" s="45">
        <v>95</v>
      </c>
      <c r="J52" s="45">
        <v>100</v>
      </c>
      <c r="K52" s="514" t="s">
        <v>250</v>
      </c>
      <c r="L52" s="515"/>
      <c r="M52" s="515"/>
      <c r="N52" s="516"/>
      <c r="O52" s="215">
        <v>4.0909000000000004</v>
      </c>
      <c r="P52" s="171">
        <f>+(O52*D52)/100</f>
        <v>0.20454500000000003</v>
      </c>
      <c r="Q52" s="398" t="s">
        <v>91</v>
      </c>
      <c r="R52" s="421" t="s">
        <v>114</v>
      </c>
      <c r="S52" s="126" t="s">
        <v>113</v>
      </c>
      <c r="T52" s="80" t="s">
        <v>103</v>
      </c>
      <c r="U52" s="67" t="s">
        <v>104</v>
      </c>
    </row>
    <row r="53" spans="1:25" s="67" customFormat="1" ht="22.5" customHeight="1" thickBot="1">
      <c r="A53" s="49"/>
      <c r="B53" s="50"/>
      <c r="C53" s="51"/>
      <c r="D53" s="51"/>
      <c r="E53" s="51"/>
      <c r="F53" s="51"/>
      <c r="G53" s="51"/>
      <c r="H53" s="51"/>
      <c r="I53" s="51"/>
      <c r="J53" s="51"/>
      <c r="K53" s="502"/>
      <c r="L53" s="503"/>
      <c r="M53" s="503"/>
      <c r="N53" s="504"/>
      <c r="O53" s="52"/>
      <c r="P53" s="175"/>
      <c r="Q53" s="400"/>
      <c r="R53" s="460"/>
      <c r="S53" s="131"/>
      <c r="T53" s="66"/>
      <c r="U53" s="67" t="s">
        <v>106</v>
      </c>
    </row>
    <row r="54" spans="1:25" s="67" customFormat="1" ht="22.5" customHeight="1">
      <c r="A54" s="83" t="s">
        <v>38</v>
      </c>
      <c r="B54" s="84" t="s">
        <v>82</v>
      </c>
      <c r="C54" s="85" t="s">
        <v>29</v>
      </c>
      <c r="D54" s="86">
        <v>5</v>
      </c>
      <c r="E54" s="86"/>
      <c r="F54" s="86" t="s">
        <v>84</v>
      </c>
      <c r="G54" s="86" t="s">
        <v>85</v>
      </c>
      <c r="H54" s="86" t="s">
        <v>86</v>
      </c>
      <c r="I54" s="86" t="s">
        <v>87</v>
      </c>
      <c r="J54" s="86" t="s">
        <v>88</v>
      </c>
      <c r="K54" s="467" t="s">
        <v>84</v>
      </c>
      <c r="L54" s="468"/>
      <c r="M54" s="468"/>
      <c r="N54" s="469"/>
      <c r="O54" s="217">
        <v>5</v>
      </c>
      <c r="P54" s="174">
        <f>+(O54*D54)/100</f>
        <v>0.25</v>
      </c>
      <c r="Q54" s="419" t="s">
        <v>89</v>
      </c>
      <c r="R54" s="443" t="s">
        <v>114</v>
      </c>
      <c r="S54" s="130" t="s">
        <v>113</v>
      </c>
      <c r="T54" s="66"/>
      <c r="U54" s="9" t="s">
        <v>107</v>
      </c>
      <c r="W54" s="67" t="s">
        <v>108</v>
      </c>
    </row>
    <row r="55" spans="1:25" s="67" customFormat="1" ht="22.5" customHeight="1" thickBot="1">
      <c r="A55" s="87"/>
      <c r="B55" s="88" t="s">
        <v>83</v>
      </c>
      <c r="C55" s="63"/>
      <c r="D55" s="63"/>
      <c r="E55" s="63"/>
      <c r="F55" s="63"/>
      <c r="G55" s="63"/>
      <c r="H55" s="63"/>
      <c r="I55" s="63"/>
      <c r="J55" s="63"/>
      <c r="K55" s="517"/>
      <c r="L55" s="518"/>
      <c r="M55" s="518"/>
      <c r="N55" s="519"/>
      <c r="O55" s="89"/>
      <c r="P55" s="178"/>
      <c r="Q55" s="400"/>
      <c r="R55" s="432"/>
      <c r="S55" s="150"/>
      <c r="T55" s="66"/>
      <c r="W55" s="67" t="s">
        <v>109</v>
      </c>
    </row>
    <row r="56" spans="1:25" s="11" customFormat="1" ht="22.5" customHeight="1" thickBot="1">
      <c r="A56" s="24"/>
      <c r="B56" s="24" t="s">
        <v>17</v>
      </c>
      <c r="C56" s="24"/>
      <c r="D56" s="152">
        <f>+D7+D12+D16+D42</f>
        <v>100</v>
      </c>
      <c r="E56" s="24"/>
      <c r="F56" s="24">
        <v>1</v>
      </c>
      <c r="G56" s="24">
        <v>2</v>
      </c>
      <c r="H56" s="24">
        <v>3</v>
      </c>
      <c r="I56" s="24">
        <v>4</v>
      </c>
      <c r="J56" s="24">
        <v>5</v>
      </c>
      <c r="K56" s="511" t="s">
        <v>44</v>
      </c>
      <c r="L56" s="512"/>
      <c r="M56" s="512"/>
      <c r="N56" s="512"/>
      <c r="O56" s="513"/>
      <c r="P56" s="25">
        <f>SUM(,$P9,$P14,$P18,$P23,$P27,$P30,$P34,$P40,$P44,$P47,$P49,$P52,$P54)</f>
        <v>4.2045449999999995</v>
      </c>
      <c r="Q56" s="168"/>
      <c r="R56" s="25"/>
      <c r="S56" s="26"/>
      <c r="T56" s="10"/>
      <c r="X56" s="9" t="s">
        <v>110</v>
      </c>
      <c r="Y56" s="9">
        <v>2.8780000000000001</v>
      </c>
    </row>
  </sheetData>
  <sheetProtection formatCells="0" formatColumns="0" formatRows="0" insertColumns="0" insertRows="0" insertHyperlinks="0"/>
  <mergeCells count="87">
    <mergeCell ref="K54:N54"/>
    <mergeCell ref="Q54:Q55"/>
    <mergeCell ref="R54:R55"/>
    <mergeCell ref="K55:N55"/>
    <mergeCell ref="K56:O56"/>
    <mergeCell ref="K51:N51"/>
    <mergeCell ref="K52:N52"/>
    <mergeCell ref="Q52:Q53"/>
    <mergeCell ref="R52:R53"/>
    <mergeCell ref="K53:N53"/>
    <mergeCell ref="K47:N47"/>
    <mergeCell ref="Q47:Q48"/>
    <mergeCell ref="R47:R48"/>
    <mergeCell ref="K48:N48"/>
    <mergeCell ref="K49:N49"/>
    <mergeCell ref="Q49:Q50"/>
    <mergeCell ref="R49:R50"/>
    <mergeCell ref="K50:N50"/>
    <mergeCell ref="K42:N42"/>
    <mergeCell ref="K43:N43"/>
    <mergeCell ref="K44:N44"/>
    <mergeCell ref="Q44:Q46"/>
    <mergeCell ref="R44:R46"/>
    <mergeCell ref="K45:N45"/>
    <mergeCell ref="K46:N46"/>
    <mergeCell ref="K39:N39"/>
    <mergeCell ref="K40:N40"/>
    <mergeCell ref="Q40:Q41"/>
    <mergeCell ref="R40:R41"/>
    <mergeCell ref="K41:N41"/>
    <mergeCell ref="K34:N34"/>
    <mergeCell ref="Q34:Q38"/>
    <mergeCell ref="R34:R38"/>
    <mergeCell ref="K35:N35"/>
    <mergeCell ref="K36:N36"/>
    <mergeCell ref="K37:N37"/>
    <mergeCell ref="K38:N38"/>
    <mergeCell ref="K26:N26"/>
    <mergeCell ref="K27:N27"/>
    <mergeCell ref="Q27:Q28"/>
    <mergeCell ref="R27:R28"/>
    <mergeCell ref="K30:N30"/>
    <mergeCell ref="Q30:Q33"/>
    <mergeCell ref="R30:R33"/>
    <mergeCell ref="K31:N31"/>
    <mergeCell ref="K32:N32"/>
    <mergeCell ref="K33:N33"/>
    <mergeCell ref="R18:R20"/>
    <mergeCell ref="K25:N25"/>
    <mergeCell ref="I18:I20"/>
    <mergeCell ref="J18:J20"/>
    <mergeCell ref="K18:N18"/>
    <mergeCell ref="Q18:Q20"/>
    <mergeCell ref="K22:N22"/>
    <mergeCell ref="K23:N23"/>
    <mergeCell ref="Q23:Q24"/>
    <mergeCell ref="R23:R24"/>
    <mergeCell ref="K24:N24"/>
    <mergeCell ref="R9:R11"/>
    <mergeCell ref="K12:N12"/>
    <mergeCell ref="K13:N13"/>
    <mergeCell ref="K14:N14"/>
    <mergeCell ref="Q14:Q15"/>
    <mergeCell ref="R14:R15"/>
    <mergeCell ref="K15:N15"/>
    <mergeCell ref="K8:N8"/>
    <mergeCell ref="K17:N17"/>
    <mergeCell ref="I9:I11"/>
    <mergeCell ref="J9:J11"/>
    <mergeCell ref="Q9:Q11"/>
    <mergeCell ref="K16:N16"/>
    <mergeCell ref="S5:S6"/>
    <mergeCell ref="K7:N7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5" max="1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0000"/>
  </sheetPr>
  <dimension ref="A1:Y41"/>
  <sheetViews>
    <sheetView showGridLines="0" view="pageBreakPreview" zoomScaleSheetLayoutView="100" workbookViewId="0">
      <pane ySplit="6" topLeftCell="A7" activePane="bottomLeft" state="frozen"/>
      <selection activeCell="F82" sqref="F82"/>
      <selection pane="bottomLeft" activeCell="K9" sqref="K9:N9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283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 thickBo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69" customFormat="1" ht="22.5" customHeight="1">
      <c r="A7" s="15" t="s">
        <v>164</v>
      </c>
      <c r="B7" s="22" t="s">
        <v>165</v>
      </c>
      <c r="C7" s="36"/>
      <c r="D7" s="37">
        <f>+D8</f>
        <v>5</v>
      </c>
      <c r="E7" s="36"/>
      <c r="F7" s="36"/>
      <c r="G7" s="36"/>
      <c r="H7" s="36"/>
      <c r="I7" s="36"/>
      <c r="J7" s="36"/>
      <c r="K7" s="422"/>
      <c r="L7" s="423"/>
      <c r="M7" s="423"/>
      <c r="N7" s="424"/>
      <c r="O7" s="36"/>
      <c r="P7" s="176">
        <f>+P8</f>
        <v>0.23</v>
      </c>
      <c r="Q7" s="161"/>
      <c r="R7" s="134"/>
      <c r="S7" s="135"/>
      <c r="T7" s="68"/>
    </row>
    <row r="8" spans="1:20" s="71" customFormat="1" ht="22.5" customHeight="1">
      <c r="A8" s="23" t="s">
        <v>92</v>
      </c>
      <c r="B8" s="23" t="s">
        <v>93</v>
      </c>
      <c r="C8" s="20"/>
      <c r="D8" s="14">
        <f>+D9</f>
        <v>5</v>
      </c>
      <c r="E8" s="20"/>
      <c r="F8" s="20"/>
      <c r="G8" s="20"/>
      <c r="H8" s="20"/>
      <c r="I8" s="20"/>
      <c r="J8" s="20"/>
      <c r="K8" s="425"/>
      <c r="L8" s="426"/>
      <c r="M8" s="426"/>
      <c r="N8" s="427"/>
      <c r="O8" s="21"/>
      <c r="P8" s="170">
        <f>+P9</f>
        <v>0.23</v>
      </c>
      <c r="Q8" s="162"/>
      <c r="R8" s="136"/>
      <c r="S8" s="137"/>
      <c r="T8" s="70"/>
    </row>
    <row r="9" spans="1:20" s="67" customFormat="1" ht="22.5" customHeight="1">
      <c r="A9" s="53" t="s">
        <v>23</v>
      </c>
      <c r="B9" s="47" t="s">
        <v>28</v>
      </c>
      <c r="C9" s="48" t="s">
        <v>29</v>
      </c>
      <c r="D9" s="60">
        <v>5</v>
      </c>
      <c r="E9" s="60"/>
      <c r="F9" s="60">
        <v>65</v>
      </c>
      <c r="G9" s="60">
        <v>70</v>
      </c>
      <c r="H9" s="60">
        <v>75</v>
      </c>
      <c r="I9" s="60">
        <v>80</v>
      </c>
      <c r="J9" s="60">
        <v>85</v>
      </c>
      <c r="K9" s="428" t="s">
        <v>315</v>
      </c>
      <c r="L9" s="429"/>
      <c r="M9" s="429"/>
      <c r="N9" s="430"/>
      <c r="O9" s="215">
        <v>4.5999999999999996</v>
      </c>
      <c r="P9" s="177">
        <f>+(O9*D9)/100</f>
        <v>0.23</v>
      </c>
      <c r="Q9" s="398" t="s">
        <v>89</v>
      </c>
      <c r="R9" s="431" t="s">
        <v>149</v>
      </c>
      <c r="S9" s="126" t="s">
        <v>151</v>
      </c>
      <c r="T9" s="66"/>
    </row>
    <row r="10" spans="1:20" s="67" customFormat="1" ht="22.5" customHeight="1" thickBot="1">
      <c r="A10" s="87"/>
      <c r="B10" s="105"/>
      <c r="C10" s="106"/>
      <c r="D10" s="106"/>
      <c r="E10" s="106"/>
      <c r="F10" s="106"/>
      <c r="G10" s="106"/>
      <c r="H10" s="106"/>
      <c r="I10" s="106"/>
      <c r="J10" s="106"/>
      <c r="K10" s="433"/>
      <c r="L10" s="434"/>
      <c r="M10" s="434"/>
      <c r="N10" s="435"/>
      <c r="O10" s="89"/>
      <c r="P10" s="178"/>
      <c r="Q10" s="400"/>
      <c r="R10" s="432"/>
      <c r="S10" s="132"/>
      <c r="T10" s="66"/>
    </row>
    <row r="11" spans="1:20" s="69" customFormat="1" ht="22.5" customHeight="1">
      <c r="A11" s="15" t="s">
        <v>166</v>
      </c>
      <c r="B11" s="19" t="s">
        <v>167</v>
      </c>
      <c r="C11" s="38"/>
      <c r="D11" s="39">
        <f>+D12+D19+D25</f>
        <v>20</v>
      </c>
      <c r="E11" s="38"/>
      <c r="F11" s="38"/>
      <c r="G11" s="38"/>
      <c r="H11" s="38"/>
      <c r="I11" s="38"/>
      <c r="J11" s="38"/>
      <c r="K11" s="416"/>
      <c r="L11" s="417"/>
      <c r="M11" s="417"/>
      <c r="N11" s="418"/>
      <c r="O11" s="38"/>
      <c r="P11" s="179">
        <f>+P12+P19+P25</f>
        <v>0.8</v>
      </c>
      <c r="Q11" s="163"/>
      <c r="R11" s="138"/>
      <c r="S11" s="139"/>
      <c r="T11" s="68"/>
    </row>
    <row r="12" spans="1:20" s="75" customFormat="1" ht="22.5" customHeight="1">
      <c r="A12" s="23" t="s">
        <v>92</v>
      </c>
      <c r="B12" s="30" t="s">
        <v>95</v>
      </c>
      <c r="C12" s="23"/>
      <c r="D12" s="23">
        <f>+D13+D17</f>
        <v>10</v>
      </c>
      <c r="E12" s="23"/>
      <c r="F12" s="23"/>
      <c r="G12" s="23"/>
      <c r="H12" s="23"/>
      <c r="I12" s="31"/>
      <c r="J12" s="31"/>
      <c r="K12" s="447"/>
      <c r="L12" s="448"/>
      <c r="M12" s="448"/>
      <c r="N12" s="449"/>
      <c r="O12" s="23"/>
      <c r="P12" s="181">
        <f>+P13+P17</f>
        <v>0.3</v>
      </c>
      <c r="Q12" s="165"/>
      <c r="R12" s="142"/>
      <c r="S12" s="143"/>
      <c r="T12" s="74"/>
    </row>
    <row r="13" spans="1:20" s="67" customFormat="1" ht="22.5" customHeight="1">
      <c r="A13" s="42" t="s">
        <v>26</v>
      </c>
      <c r="B13" s="43" t="s">
        <v>71</v>
      </c>
      <c r="C13" s="44" t="s">
        <v>29</v>
      </c>
      <c r="D13" s="60">
        <v>5</v>
      </c>
      <c r="E13" s="60"/>
      <c r="F13" s="109">
        <v>80</v>
      </c>
      <c r="G13" s="109">
        <v>85</v>
      </c>
      <c r="H13" s="109">
        <v>90</v>
      </c>
      <c r="I13" s="109">
        <v>95</v>
      </c>
      <c r="J13" s="109">
        <v>100</v>
      </c>
      <c r="K13" s="450" t="s">
        <v>180</v>
      </c>
      <c r="L13" s="451"/>
      <c r="M13" s="451"/>
      <c r="N13" s="452"/>
      <c r="O13" s="216">
        <v>1</v>
      </c>
      <c r="P13" s="182">
        <f>+(O13*D13)/100</f>
        <v>0.05</v>
      </c>
      <c r="Q13" s="453" t="s">
        <v>90</v>
      </c>
      <c r="R13" s="455" t="s">
        <v>114</v>
      </c>
      <c r="S13" s="126" t="s">
        <v>153</v>
      </c>
      <c r="T13" s="66"/>
    </row>
    <row r="14" spans="1:20" s="67" customFormat="1" ht="22.5" customHeight="1" thickBot="1">
      <c r="A14" s="53"/>
      <c r="B14" s="50" t="s">
        <v>72</v>
      </c>
      <c r="C14" s="51"/>
      <c r="D14" s="51"/>
      <c r="E14" s="51"/>
      <c r="F14" s="110"/>
      <c r="G14" s="110"/>
      <c r="H14" s="110"/>
      <c r="I14" s="110"/>
      <c r="J14" s="188"/>
      <c r="K14" s="457" t="s">
        <v>181</v>
      </c>
      <c r="L14" s="458"/>
      <c r="M14" s="458"/>
      <c r="N14" s="459"/>
      <c r="O14" s="52"/>
      <c r="P14" s="175"/>
      <c r="Q14" s="454"/>
      <c r="R14" s="456"/>
      <c r="S14" s="131"/>
      <c r="T14" s="66"/>
    </row>
    <row r="15" spans="1:20" s="67" customFormat="1" ht="22.5" customHeight="1">
      <c r="A15" s="53"/>
      <c r="B15" s="50"/>
      <c r="C15" s="51"/>
      <c r="D15" s="51"/>
      <c r="E15" s="51"/>
      <c r="F15" s="110"/>
      <c r="G15" s="110"/>
      <c r="H15" s="110"/>
      <c r="I15" s="110"/>
      <c r="J15" s="111"/>
      <c r="K15" s="450" t="s">
        <v>316</v>
      </c>
      <c r="L15" s="451"/>
      <c r="M15" s="451"/>
      <c r="N15" s="452"/>
      <c r="O15" s="52"/>
      <c r="P15" s="175"/>
      <c r="Q15" s="187"/>
      <c r="R15" s="206"/>
      <c r="S15" s="133"/>
      <c r="T15" s="66"/>
    </row>
    <row r="16" spans="1:20" s="67" customFormat="1" ht="22.5" customHeight="1" thickBot="1">
      <c r="A16" s="61"/>
      <c r="B16" s="62"/>
      <c r="C16" s="63"/>
      <c r="D16" s="63"/>
      <c r="E16" s="63"/>
      <c r="F16" s="189"/>
      <c r="G16" s="189"/>
      <c r="H16" s="189"/>
      <c r="I16" s="189"/>
      <c r="J16" s="190"/>
      <c r="K16" s="444" t="s">
        <v>317</v>
      </c>
      <c r="L16" s="445"/>
      <c r="M16" s="445"/>
      <c r="N16" s="446"/>
      <c r="O16" s="89"/>
      <c r="P16" s="178"/>
      <c r="Q16" s="187"/>
      <c r="R16" s="206"/>
      <c r="S16" s="133"/>
      <c r="T16" s="66"/>
    </row>
    <row r="17" spans="1:20" s="67" customFormat="1" ht="22.5" customHeight="1">
      <c r="A17" s="42" t="s">
        <v>27</v>
      </c>
      <c r="B17" s="115" t="s">
        <v>73</v>
      </c>
      <c r="C17" s="44" t="s">
        <v>22</v>
      </c>
      <c r="D17" s="45">
        <v>5</v>
      </c>
      <c r="E17" s="45"/>
      <c r="F17" s="292">
        <v>0</v>
      </c>
      <c r="G17" s="292">
        <v>0</v>
      </c>
      <c r="H17" s="292">
        <v>0</v>
      </c>
      <c r="I17" s="292">
        <v>0</v>
      </c>
      <c r="J17" s="45">
        <v>1</v>
      </c>
      <c r="K17" s="428" t="s">
        <v>285</v>
      </c>
      <c r="L17" s="429"/>
      <c r="M17" s="429"/>
      <c r="N17" s="430"/>
      <c r="O17" s="216">
        <v>5</v>
      </c>
      <c r="P17" s="182">
        <f>+(O17*D17)/100</f>
        <v>0.25</v>
      </c>
      <c r="Q17" s="440" t="s">
        <v>91</v>
      </c>
      <c r="R17" s="441" t="s">
        <v>114</v>
      </c>
      <c r="S17" s="130" t="s">
        <v>113</v>
      </c>
      <c r="T17" s="66"/>
    </row>
    <row r="18" spans="1:20" s="67" customFormat="1" ht="22.5" customHeight="1" thickBot="1">
      <c r="A18" s="87"/>
      <c r="B18" s="88" t="s">
        <v>185</v>
      </c>
      <c r="C18" s="63"/>
      <c r="D18" s="63"/>
      <c r="E18" s="63"/>
      <c r="F18" s="63"/>
      <c r="G18" s="63"/>
      <c r="H18" s="63"/>
      <c r="I18" s="63"/>
      <c r="J18" s="63"/>
      <c r="K18" s="205"/>
      <c r="L18" s="153"/>
      <c r="M18" s="153"/>
      <c r="N18" s="154"/>
      <c r="O18" s="89"/>
      <c r="P18" s="178"/>
      <c r="Q18" s="438"/>
      <c r="R18" s="442"/>
      <c r="S18" s="144" t="s">
        <v>173</v>
      </c>
      <c r="T18" s="66"/>
    </row>
    <row r="19" spans="1:20" s="75" customFormat="1" ht="22.5" customHeight="1" thickBot="1">
      <c r="A19" s="23" t="s">
        <v>92</v>
      </c>
      <c r="B19" s="29" t="s">
        <v>96</v>
      </c>
      <c r="C19" s="23"/>
      <c r="D19" s="23">
        <f>+D20</f>
        <v>5</v>
      </c>
      <c r="E19" s="23"/>
      <c r="F19" s="23"/>
      <c r="G19" s="23"/>
      <c r="H19" s="23"/>
      <c r="I19" s="23"/>
      <c r="J19" s="23"/>
      <c r="K19" s="156"/>
      <c r="L19" s="157"/>
      <c r="M19" s="157"/>
      <c r="N19" s="158"/>
      <c r="O19" s="23"/>
      <c r="P19" s="181">
        <f>+P20</f>
        <v>0.25</v>
      </c>
      <c r="Q19" s="165"/>
      <c r="R19" s="142"/>
      <c r="S19" s="143"/>
      <c r="T19" s="74"/>
    </row>
    <row r="20" spans="1:20" s="67" customFormat="1" ht="22.5" customHeight="1">
      <c r="A20" s="83" t="s">
        <v>31</v>
      </c>
      <c r="B20" s="113" t="s">
        <v>76</v>
      </c>
      <c r="C20" s="85" t="s">
        <v>29</v>
      </c>
      <c r="D20" s="86">
        <v>5</v>
      </c>
      <c r="E20" s="86"/>
      <c r="F20" s="86">
        <v>60</v>
      </c>
      <c r="G20" s="86">
        <v>65</v>
      </c>
      <c r="H20" s="86">
        <v>70</v>
      </c>
      <c r="I20" s="86">
        <v>75</v>
      </c>
      <c r="J20" s="86">
        <v>80</v>
      </c>
      <c r="K20" s="467" t="s">
        <v>318</v>
      </c>
      <c r="L20" s="468"/>
      <c r="M20" s="468"/>
      <c r="N20" s="469"/>
      <c r="O20" s="217">
        <v>5</v>
      </c>
      <c r="P20" s="174">
        <f>+(O20*D20)/100</f>
        <v>0.25</v>
      </c>
      <c r="Q20" s="419" t="s">
        <v>89</v>
      </c>
      <c r="R20" s="470" t="s">
        <v>114</v>
      </c>
      <c r="S20" s="130" t="s">
        <v>156</v>
      </c>
      <c r="T20" s="66"/>
    </row>
    <row r="21" spans="1:20" s="67" customFormat="1" ht="22.5" hidden="1" customHeight="1">
      <c r="A21" s="53"/>
      <c r="B21" s="47"/>
      <c r="C21" s="48"/>
      <c r="D21" s="59"/>
      <c r="E21" s="48"/>
      <c r="F21" s="59"/>
      <c r="G21" s="114"/>
      <c r="H21" s="48"/>
      <c r="I21" s="48"/>
      <c r="J21" s="48"/>
      <c r="K21" s="472"/>
      <c r="L21" s="473"/>
      <c r="M21" s="473"/>
      <c r="N21" s="474"/>
      <c r="O21" s="46"/>
      <c r="P21" s="180"/>
      <c r="Q21" s="399"/>
      <c r="R21" s="460"/>
      <c r="S21" s="127"/>
      <c r="T21" s="66"/>
    </row>
    <row r="22" spans="1:20" s="67" customFormat="1" ht="22.5" hidden="1" customHeight="1">
      <c r="A22" s="53"/>
      <c r="B22" s="47"/>
      <c r="C22" s="48"/>
      <c r="D22" s="59"/>
      <c r="E22" s="48"/>
      <c r="F22" s="59"/>
      <c r="G22" s="114"/>
      <c r="H22" s="48"/>
      <c r="I22" s="48"/>
      <c r="J22" s="48"/>
      <c r="K22" s="472"/>
      <c r="L22" s="473"/>
      <c r="M22" s="473"/>
      <c r="N22" s="474"/>
      <c r="O22" s="46"/>
      <c r="P22" s="180"/>
      <c r="Q22" s="399"/>
      <c r="R22" s="460"/>
      <c r="S22" s="133"/>
      <c r="T22" s="66"/>
    </row>
    <row r="23" spans="1:20" s="67" customFormat="1" ht="22.5" hidden="1" customHeight="1">
      <c r="A23" s="53"/>
      <c r="B23" s="47"/>
      <c r="C23" s="48"/>
      <c r="D23" s="59"/>
      <c r="E23" s="48"/>
      <c r="F23" s="59"/>
      <c r="G23" s="114"/>
      <c r="H23" s="48"/>
      <c r="I23" s="48"/>
      <c r="J23" s="48"/>
      <c r="K23" s="472"/>
      <c r="L23" s="473"/>
      <c r="M23" s="473"/>
      <c r="N23" s="474"/>
      <c r="O23" s="46"/>
      <c r="P23" s="180"/>
      <c r="Q23" s="399"/>
      <c r="R23" s="460"/>
      <c r="S23" s="133"/>
      <c r="T23" s="66"/>
    </row>
    <row r="24" spans="1:20" s="67" customFormat="1" ht="22.5" customHeight="1" thickBot="1">
      <c r="A24" s="61"/>
      <c r="B24" s="62"/>
      <c r="C24" s="63"/>
      <c r="D24" s="63"/>
      <c r="E24" s="63"/>
      <c r="F24" s="63"/>
      <c r="G24" s="63"/>
      <c r="H24" s="63"/>
      <c r="I24" s="63"/>
      <c r="J24" s="63"/>
      <c r="K24" s="475"/>
      <c r="L24" s="476"/>
      <c r="M24" s="476"/>
      <c r="N24" s="477"/>
      <c r="O24" s="89"/>
      <c r="P24" s="178"/>
      <c r="Q24" s="400"/>
      <c r="R24" s="471"/>
      <c r="S24" s="132"/>
      <c r="T24" s="66"/>
    </row>
    <row r="25" spans="1:20" s="75" customFormat="1" ht="22.5" customHeight="1">
      <c r="A25" s="23" t="s">
        <v>92</v>
      </c>
      <c r="B25" s="41" t="s">
        <v>97</v>
      </c>
      <c r="C25" s="23"/>
      <c r="D25" s="23">
        <f>+D26</f>
        <v>5</v>
      </c>
      <c r="E25" s="23"/>
      <c r="F25" s="23"/>
      <c r="G25" s="23"/>
      <c r="H25" s="23"/>
      <c r="I25" s="23"/>
      <c r="J25" s="23"/>
      <c r="K25" s="478"/>
      <c r="L25" s="479"/>
      <c r="M25" s="479"/>
      <c r="N25" s="480"/>
      <c r="O25" s="23"/>
      <c r="P25" s="181">
        <f>+P26</f>
        <v>0.25</v>
      </c>
      <c r="Q25" s="165"/>
      <c r="R25" s="142"/>
      <c r="S25" s="143"/>
      <c r="T25" s="74"/>
    </row>
    <row r="26" spans="1:20" s="67" customFormat="1" ht="22.5" customHeight="1">
      <c r="A26" s="53" t="s">
        <v>32</v>
      </c>
      <c r="B26" s="43" t="s">
        <v>77</v>
      </c>
      <c r="C26" s="48" t="s">
        <v>29</v>
      </c>
      <c r="D26" s="60">
        <v>5</v>
      </c>
      <c r="E26" s="60"/>
      <c r="F26" s="60">
        <v>72</v>
      </c>
      <c r="G26" s="60">
        <v>74</v>
      </c>
      <c r="H26" s="60">
        <v>76</v>
      </c>
      <c r="I26" s="60">
        <v>78</v>
      </c>
      <c r="J26" s="60">
        <v>80</v>
      </c>
      <c r="K26" s="481" t="s">
        <v>267</v>
      </c>
      <c r="L26" s="482"/>
      <c r="M26" s="482"/>
      <c r="N26" s="483"/>
      <c r="O26" s="215">
        <v>5</v>
      </c>
      <c r="P26" s="171">
        <f>+(O26*D26)/100</f>
        <v>0.25</v>
      </c>
      <c r="Q26" s="398" t="s">
        <v>91</v>
      </c>
      <c r="R26" s="421" t="s">
        <v>114</v>
      </c>
      <c r="S26" s="126" t="s">
        <v>113</v>
      </c>
      <c r="T26" s="66"/>
    </row>
    <row r="27" spans="1:20" s="67" customFormat="1" ht="22.5" customHeight="1">
      <c r="A27" s="53"/>
      <c r="B27" s="47"/>
      <c r="C27" s="48"/>
      <c r="D27" s="48"/>
      <c r="E27" s="48"/>
      <c r="F27" s="48"/>
      <c r="G27" s="48"/>
      <c r="H27" s="48"/>
      <c r="I27" s="48"/>
      <c r="J27" s="48"/>
      <c r="K27" s="484"/>
      <c r="L27" s="485"/>
      <c r="M27" s="485"/>
      <c r="N27" s="486"/>
      <c r="O27" s="46"/>
      <c r="P27" s="180"/>
      <c r="Q27" s="399"/>
      <c r="R27" s="460"/>
      <c r="S27" s="126" t="s">
        <v>154</v>
      </c>
      <c r="T27" s="66"/>
    </row>
    <row r="28" spans="1:20" s="67" customFormat="1" ht="22.5" customHeight="1" thickBot="1">
      <c r="A28" s="61"/>
      <c r="B28" s="50"/>
      <c r="C28" s="51"/>
      <c r="D28" s="51"/>
      <c r="E28" s="51"/>
      <c r="F28" s="51"/>
      <c r="G28" s="51"/>
      <c r="H28" s="51"/>
      <c r="I28" s="51"/>
      <c r="J28" s="51"/>
      <c r="K28" s="487"/>
      <c r="L28" s="488"/>
      <c r="M28" s="488"/>
      <c r="N28" s="489"/>
      <c r="O28" s="52"/>
      <c r="P28" s="175"/>
      <c r="Q28" s="400"/>
      <c r="R28" s="460"/>
      <c r="S28" s="127" t="s">
        <v>155</v>
      </c>
      <c r="T28" s="66"/>
    </row>
    <row r="29" spans="1:20" s="77" customFormat="1" ht="22.5" customHeight="1">
      <c r="A29" s="19" t="s">
        <v>168</v>
      </c>
      <c r="B29" s="22" t="s">
        <v>169</v>
      </c>
      <c r="C29" s="40"/>
      <c r="D29" s="40">
        <f>+D30+D38</f>
        <v>75</v>
      </c>
      <c r="E29" s="40"/>
      <c r="F29" s="40"/>
      <c r="G29" s="40"/>
      <c r="H29" s="40"/>
      <c r="I29" s="40"/>
      <c r="J29" s="40"/>
      <c r="K29" s="490"/>
      <c r="L29" s="491"/>
      <c r="M29" s="491"/>
      <c r="N29" s="492"/>
      <c r="O29" s="40"/>
      <c r="P29" s="176">
        <f>+P30+P38</f>
        <v>3.1999999999999997</v>
      </c>
      <c r="Q29" s="166"/>
      <c r="R29" s="145"/>
      <c r="S29" s="146"/>
      <c r="T29" s="76"/>
    </row>
    <row r="30" spans="1:20" s="79" customFormat="1" ht="22.5" customHeight="1">
      <c r="A30" s="12" t="s">
        <v>92</v>
      </c>
      <c r="B30" s="12" t="s">
        <v>98</v>
      </c>
      <c r="C30" s="12"/>
      <c r="D30" s="12">
        <f>+D31+D34+D36</f>
        <v>70</v>
      </c>
      <c r="E30" s="12"/>
      <c r="F30" s="12"/>
      <c r="G30" s="12"/>
      <c r="H30" s="12"/>
      <c r="I30" s="12"/>
      <c r="J30" s="12"/>
      <c r="K30" s="493"/>
      <c r="L30" s="494"/>
      <c r="M30" s="494"/>
      <c r="N30" s="495"/>
      <c r="O30" s="12"/>
      <c r="P30" s="170">
        <f>+P31+P34+P36</f>
        <v>3.15</v>
      </c>
      <c r="Q30" s="167"/>
      <c r="R30" s="147"/>
      <c r="S30" s="148"/>
      <c r="T30" s="78"/>
    </row>
    <row r="31" spans="1:20" s="67" customFormat="1" ht="22.5" customHeight="1">
      <c r="A31" s="53" t="s">
        <v>33</v>
      </c>
      <c r="B31" s="100" t="s">
        <v>78</v>
      </c>
      <c r="C31" s="48" t="s">
        <v>29</v>
      </c>
      <c r="D31" s="60">
        <v>30</v>
      </c>
      <c r="E31" s="60"/>
      <c r="F31" s="60">
        <v>60</v>
      </c>
      <c r="G31" s="60">
        <v>65</v>
      </c>
      <c r="H31" s="60">
        <v>70</v>
      </c>
      <c r="I31" s="60">
        <v>75</v>
      </c>
      <c r="J31" s="60">
        <v>80</v>
      </c>
      <c r="K31" s="428" t="s">
        <v>319</v>
      </c>
      <c r="L31" s="429"/>
      <c r="M31" s="429"/>
      <c r="N31" s="430"/>
      <c r="O31" s="215">
        <v>5</v>
      </c>
      <c r="P31" s="171">
        <f>+(O31*D31)/100</f>
        <v>1.5</v>
      </c>
      <c r="Q31" s="398" t="s">
        <v>89</v>
      </c>
      <c r="R31" s="421" t="s">
        <v>157</v>
      </c>
      <c r="S31" s="126" t="s">
        <v>160</v>
      </c>
      <c r="T31" s="66"/>
    </row>
    <row r="32" spans="1:20" s="67" customFormat="1" ht="22.5" customHeight="1" thickBot="1">
      <c r="A32" s="42"/>
      <c r="B32" s="112" t="s">
        <v>79</v>
      </c>
      <c r="C32" s="48"/>
      <c r="D32" s="48"/>
      <c r="E32" s="48"/>
      <c r="F32" s="48"/>
      <c r="G32" s="48"/>
      <c r="H32" s="48"/>
      <c r="I32" s="48"/>
      <c r="J32" s="48"/>
      <c r="K32" s="496"/>
      <c r="L32" s="497"/>
      <c r="M32" s="497"/>
      <c r="N32" s="498"/>
      <c r="O32" s="46"/>
      <c r="P32" s="180"/>
      <c r="Q32" s="399"/>
      <c r="R32" s="460"/>
      <c r="S32" s="131"/>
      <c r="T32" s="66"/>
    </row>
    <row r="33" spans="1:25" s="67" customFormat="1" ht="22.5" hidden="1" customHeight="1" thickBot="1">
      <c r="A33" s="87"/>
      <c r="B33" s="62"/>
      <c r="C33" s="63"/>
      <c r="D33" s="63"/>
      <c r="E33" s="63"/>
      <c r="F33" s="63"/>
      <c r="G33" s="63"/>
      <c r="H33" s="63"/>
      <c r="I33" s="63"/>
      <c r="J33" s="63"/>
      <c r="K33" s="499"/>
      <c r="L33" s="500"/>
      <c r="M33" s="500"/>
      <c r="N33" s="501"/>
      <c r="O33" s="89"/>
      <c r="P33" s="178"/>
      <c r="Q33" s="400"/>
      <c r="R33" s="471"/>
      <c r="S33" s="132"/>
      <c r="T33" s="66"/>
    </row>
    <row r="34" spans="1:25" s="67" customFormat="1" ht="22.5" customHeight="1">
      <c r="A34" s="42" t="s">
        <v>34</v>
      </c>
      <c r="B34" s="115" t="s">
        <v>37</v>
      </c>
      <c r="C34" s="44" t="s">
        <v>29</v>
      </c>
      <c r="D34" s="45">
        <v>35</v>
      </c>
      <c r="E34" s="45"/>
      <c r="F34" s="45">
        <v>65</v>
      </c>
      <c r="G34" s="45">
        <v>70</v>
      </c>
      <c r="H34" s="45">
        <v>75</v>
      </c>
      <c r="I34" s="45">
        <v>80</v>
      </c>
      <c r="J34" s="45">
        <v>85</v>
      </c>
      <c r="K34" s="428" t="s">
        <v>319</v>
      </c>
      <c r="L34" s="429"/>
      <c r="M34" s="429"/>
      <c r="N34" s="430"/>
      <c r="O34" s="216">
        <v>4</v>
      </c>
      <c r="P34" s="182">
        <f>+(O34*D34)/100</f>
        <v>1.4</v>
      </c>
      <c r="Q34" s="419" t="s">
        <v>89</v>
      </c>
      <c r="R34" s="460" t="s">
        <v>158</v>
      </c>
      <c r="S34" s="149" t="s">
        <v>159</v>
      </c>
      <c r="T34" s="66"/>
    </row>
    <row r="35" spans="1:25" s="67" customFormat="1" ht="22.5" customHeight="1" thickBot="1">
      <c r="A35" s="49"/>
      <c r="B35" s="50"/>
      <c r="C35" s="51"/>
      <c r="D35" s="51"/>
      <c r="E35" s="51"/>
      <c r="F35" s="51"/>
      <c r="G35" s="51"/>
      <c r="H35" s="51"/>
      <c r="I35" s="51"/>
      <c r="J35" s="51"/>
      <c r="K35" s="502"/>
      <c r="L35" s="503"/>
      <c r="M35" s="503"/>
      <c r="N35" s="504"/>
      <c r="O35" s="52"/>
      <c r="P35" s="175"/>
      <c r="Q35" s="400"/>
      <c r="R35" s="460"/>
      <c r="S35" s="131"/>
      <c r="T35" s="66"/>
    </row>
    <row r="36" spans="1:25" s="67" customFormat="1" ht="22.5" customHeight="1">
      <c r="A36" s="83" t="s">
        <v>35</v>
      </c>
      <c r="B36" s="113" t="s">
        <v>80</v>
      </c>
      <c r="C36" s="85" t="s">
        <v>29</v>
      </c>
      <c r="D36" s="86">
        <v>5</v>
      </c>
      <c r="E36" s="86"/>
      <c r="F36" s="86" t="s">
        <v>40</v>
      </c>
      <c r="G36" s="86" t="s">
        <v>41</v>
      </c>
      <c r="H36" s="86" t="s">
        <v>42</v>
      </c>
      <c r="I36" s="86" t="s">
        <v>43</v>
      </c>
      <c r="J36" s="86" t="s">
        <v>39</v>
      </c>
      <c r="K36" s="428" t="s">
        <v>88</v>
      </c>
      <c r="L36" s="429"/>
      <c r="M36" s="429"/>
      <c r="N36" s="430"/>
      <c r="O36" s="217">
        <v>5</v>
      </c>
      <c r="P36" s="174">
        <f>+(O36*D36)/100</f>
        <v>0.25</v>
      </c>
      <c r="Q36" s="419" t="s">
        <v>89</v>
      </c>
      <c r="R36" s="470" t="s">
        <v>158</v>
      </c>
      <c r="S36" s="130" t="s">
        <v>159</v>
      </c>
      <c r="T36" s="66"/>
    </row>
    <row r="37" spans="1:25" s="67" customFormat="1" ht="22.5" customHeight="1" thickBot="1">
      <c r="A37" s="87"/>
      <c r="B37" s="62"/>
      <c r="C37" s="63"/>
      <c r="D37" s="63"/>
      <c r="E37" s="63"/>
      <c r="F37" s="63"/>
      <c r="G37" s="63"/>
      <c r="H37" s="63"/>
      <c r="I37" s="63"/>
      <c r="J37" s="63"/>
      <c r="K37" s="505"/>
      <c r="L37" s="506"/>
      <c r="M37" s="506"/>
      <c r="N37" s="507"/>
      <c r="O37" s="89"/>
      <c r="P37" s="178"/>
      <c r="Q37" s="400"/>
      <c r="R37" s="471"/>
      <c r="S37" s="150"/>
      <c r="T37" s="66"/>
    </row>
    <row r="38" spans="1:25" s="71" customFormat="1" ht="22.5" customHeight="1" thickBot="1">
      <c r="A38" s="23" t="s">
        <v>92</v>
      </c>
      <c r="B38" s="27" t="s">
        <v>99</v>
      </c>
      <c r="C38" s="28"/>
      <c r="D38" s="23">
        <f>+D39</f>
        <v>5</v>
      </c>
      <c r="E38" s="28"/>
      <c r="F38" s="28"/>
      <c r="G38" s="28"/>
      <c r="H38" s="28"/>
      <c r="I38" s="28"/>
      <c r="J38" s="28"/>
      <c r="K38" s="508"/>
      <c r="L38" s="509"/>
      <c r="M38" s="509"/>
      <c r="N38" s="510"/>
      <c r="O38" s="28"/>
      <c r="P38" s="181">
        <f>+P39</f>
        <v>0.05</v>
      </c>
      <c r="Q38" s="164"/>
      <c r="R38" s="140"/>
      <c r="S38" s="141"/>
      <c r="T38" s="70"/>
    </row>
    <row r="39" spans="1:25" s="67" customFormat="1" ht="22.5" customHeight="1">
      <c r="A39" s="83" t="s">
        <v>38</v>
      </c>
      <c r="B39" s="84" t="s">
        <v>82</v>
      </c>
      <c r="C39" s="85" t="s">
        <v>29</v>
      </c>
      <c r="D39" s="86">
        <v>5</v>
      </c>
      <c r="E39" s="86"/>
      <c r="F39" s="86" t="s">
        <v>84</v>
      </c>
      <c r="G39" s="86" t="s">
        <v>85</v>
      </c>
      <c r="H39" s="86" t="s">
        <v>86</v>
      </c>
      <c r="I39" s="86" t="s">
        <v>87</v>
      </c>
      <c r="J39" s="86" t="s">
        <v>88</v>
      </c>
      <c r="K39" s="467" t="s">
        <v>84</v>
      </c>
      <c r="L39" s="468"/>
      <c r="M39" s="468"/>
      <c r="N39" s="469"/>
      <c r="O39" s="217">
        <v>1</v>
      </c>
      <c r="P39" s="174">
        <f>+(O39*D39)/100</f>
        <v>0.05</v>
      </c>
      <c r="Q39" s="419" t="s">
        <v>89</v>
      </c>
      <c r="R39" s="443" t="s">
        <v>114</v>
      </c>
      <c r="S39" s="130" t="s">
        <v>113</v>
      </c>
      <c r="T39" s="66"/>
      <c r="U39" s="9" t="s">
        <v>107</v>
      </c>
      <c r="W39" s="67" t="s">
        <v>108</v>
      </c>
    </row>
    <row r="40" spans="1:25" s="67" customFormat="1" ht="22.5" customHeight="1" thickBot="1">
      <c r="A40" s="87"/>
      <c r="B40" s="88" t="s">
        <v>83</v>
      </c>
      <c r="C40" s="63"/>
      <c r="D40" s="63"/>
      <c r="E40" s="63"/>
      <c r="F40" s="63"/>
      <c r="G40" s="63"/>
      <c r="H40" s="63"/>
      <c r="I40" s="63"/>
      <c r="J40" s="63"/>
      <c r="K40" s="517"/>
      <c r="L40" s="518"/>
      <c r="M40" s="518"/>
      <c r="N40" s="519"/>
      <c r="O40" s="89"/>
      <c r="P40" s="178"/>
      <c r="Q40" s="400"/>
      <c r="R40" s="432"/>
      <c r="S40" s="150"/>
      <c r="T40" s="66"/>
      <c r="W40" s="67" t="s">
        <v>109</v>
      </c>
    </row>
    <row r="41" spans="1:25" s="11" customFormat="1" ht="22.5" customHeight="1" thickBot="1">
      <c r="A41" s="24"/>
      <c r="B41" s="24" t="s">
        <v>17</v>
      </c>
      <c r="C41" s="24"/>
      <c r="D41" s="152">
        <f>+D7+D11+D29</f>
        <v>100</v>
      </c>
      <c r="E41" s="24"/>
      <c r="F41" s="24">
        <v>1</v>
      </c>
      <c r="G41" s="24">
        <v>2</v>
      </c>
      <c r="H41" s="24">
        <v>3</v>
      </c>
      <c r="I41" s="24">
        <v>4</v>
      </c>
      <c r="J41" s="24">
        <v>5</v>
      </c>
      <c r="K41" s="511" t="s">
        <v>44</v>
      </c>
      <c r="L41" s="512"/>
      <c r="M41" s="512"/>
      <c r="N41" s="512"/>
      <c r="O41" s="513"/>
      <c r="P41" s="25">
        <f>SUM($P9,$P13,$P17,$P20,$P26,$P31,$P34,$P36,$P39)</f>
        <v>4.2299999999999995</v>
      </c>
      <c r="Q41" s="168"/>
      <c r="R41" s="25"/>
      <c r="S41" s="26"/>
      <c r="T41" s="10"/>
      <c r="X41" s="9" t="s">
        <v>110</v>
      </c>
      <c r="Y41" s="9">
        <v>2.8780000000000001</v>
      </c>
    </row>
  </sheetData>
  <sheetProtection formatCells="0" formatColumns="0" formatRows="0" insertColumns="0" insertRows="0" insertHyperlinks="0"/>
  <mergeCells count="66">
    <mergeCell ref="K39:N39"/>
    <mergeCell ref="Q39:Q40"/>
    <mergeCell ref="R39:R40"/>
    <mergeCell ref="K40:N40"/>
    <mergeCell ref="K41:O41"/>
    <mergeCell ref="K38:N38"/>
    <mergeCell ref="K34:N34"/>
    <mergeCell ref="Q34:Q35"/>
    <mergeCell ref="R34:R35"/>
    <mergeCell ref="K35:N35"/>
    <mergeCell ref="K36:N36"/>
    <mergeCell ref="Q36:Q37"/>
    <mergeCell ref="R36:R37"/>
    <mergeCell ref="K37:N37"/>
    <mergeCell ref="K29:N29"/>
    <mergeCell ref="K30:N30"/>
    <mergeCell ref="K31:N31"/>
    <mergeCell ref="Q31:Q33"/>
    <mergeCell ref="R31:R33"/>
    <mergeCell ref="K32:N32"/>
    <mergeCell ref="K33:N33"/>
    <mergeCell ref="K25:N25"/>
    <mergeCell ref="K26:N26"/>
    <mergeCell ref="Q26:Q28"/>
    <mergeCell ref="R26:R28"/>
    <mergeCell ref="K27:N27"/>
    <mergeCell ref="K28:N28"/>
    <mergeCell ref="K20:N20"/>
    <mergeCell ref="Q20:Q24"/>
    <mergeCell ref="R20:R24"/>
    <mergeCell ref="K21:N21"/>
    <mergeCell ref="K22:N22"/>
    <mergeCell ref="K23:N23"/>
    <mergeCell ref="K24:N24"/>
    <mergeCell ref="K12:N12"/>
    <mergeCell ref="R13:R14"/>
    <mergeCell ref="K14:N14"/>
    <mergeCell ref="K16:N16"/>
    <mergeCell ref="K17:N17"/>
    <mergeCell ref="Q17:Q18"/>
    <mergeCell ref="R17:R18"/>
    <mergeCell ref="K15:N15"/>
    <mergeCell ref="K13:N13"/>
    <mergeCell ref="Q13:Q14"/>
    <mergeCell ref="K11:N11"/>
    <mergeCell ref="K5:N6"/>
    <mergeCell ref="O5:P5"/>
    <mergeCell ref="Q5:Q6"/>
    <mergeCell ref="R5:R6"/>
    <mergeCell ref="K7:N7"/>
    <mergeCell ref="K8:N8"/>
    <mergeCell ref="K9:N9"/>
    <mergeCell ref="Q9:Q10"/>
    <mergeCell ref="R9:R10"/>
    <mergeCell ref="K10:N10"/>
    <mergeCell ref="S5:S6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0" max="1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0000"/>
  </sheetPr>
  <dimension ref="A1:Y59"/>
  <sheetViews>
    <sheetView showGridLines="0" view="pageBreakPreview" zoomScaleSheetLayoutView="100" workbookViewId="0">
      <pane ySplit="6" topLeftCell="A52" activePane="bottomLeft" state="frozen"/>
      <selection activeCell="F82" sqref="F82"/>
      <selection pane="bottomLeft" activeCell="K27" sqref="K27:N27"/>
    </sheetView>
  </sheetViews>
  <sheetFormatPr defaultColWidth="9" defaultRowHeight="20.25"/>
  <cols>
    <col min="1" max="1" width="10.375" style="8" customWidth="1"/>
    <col min="2" max="2" width="51.125" style="1" bestFit="1" customWidth="1"/>
    <col min="3" max="3" width="7.875" style="1" hidden="1" customWidth="1"/>
    <col min="4" max="4" width="7.375" style="1" customWidth="1"/>
    <col min="5" max="5" width="7.375" style="1" hidden="1" customWidth="1"/>
    <col min="6" max="7" width="9.375" style="1" customWidth="1"/>
    <col min="8" max="8" width="9.125" style="1" customWidth="1"/>
    <col min="9" max="9" width="9.375" style="1" customWidth="1"/>
    <col min="10" max="10" width="9.25" style="1" customWidth="1"/>
    <col min="11" max="11" width="30.125" style="1" customWidth="1"/>
    <col min="12" max="12" width="9.375" style="1" customWidth="1"/>
    <col min="13" max="13" width="8.375" style="1" customWidth="1"/>
    <col min="14" max="14" width="8.375" style="1" bestFit="1" customWidth="1"/>
    <col min="15" max="15" width="6.375" style="9" customWidth="1"/>
    <col min="16" max="16" width="8.875" style="9" customWidth="1"/>
    <col min="17" max="18" width="10" style="151" hidden="1" customWidth="1"/>
    <col min="19" max="19" width="68.125" style="151" hidden="1" customWidth="1"/>
    <col min="20" max="27" width="0" style="1" hidden="1" customWidth="1"/>
    <col min="28" max="16384" width="9" style="1"/>
  </cols>
  <sheetData>
    <row r="1" spans="1:20" ht="26.25">
      <c r="A1" s="374" t="s">
        <v>177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122"/>
      <c r="R1" s="122"/>
      <c r="S1" s="122"/>
    </row>
    <row r="2" spans="1:20" ht="26.25">
      <c r="A2" s="374" t="s">
        <v>284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122"/>
      <c r="R2" s="122"/>
      <c r="S2" s="122"/>
    </row>
    <row r="3" spans="1:20" ht="26.25">
      <c r="A3" s="374" t="s">
        <v>238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122"/>
      <c r="R3" s="122"/>
      <c r="S3" s="122"/>
    </row>
    <row r="4" spans="1:20" ht="26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75" t="s">
        <v>174</v>
      </c>
      <c r="R4" s="376"/>
      <c r="S4" s="376"/>
    </row>
    <row r="5" spans="1:20" s="4" customFormat="1" ht="28.5" customHeight="1">
      <c r="A5" s="377" t="s">
        <v>1</v>
      </c>
      <c r="B5" s="378" t="s">
        <v>2</v>
      </c>
      <c r="C5" s="379" t="s">
        <v>3</v>
      </c>
      <c r="D5" s="380" t="s">
        <v>112</v>
      </c>
      <c r="E5" s="380" t="s">
        <v>4</v>
      </c>
      <c r="F5" s="382" t="s">
        <v>5</v>
      </c>
      <c r="G5" s="382"/>
      <c r="H5" s="382"/>
      <c r="I5" s="382"/>
      <c r="J5" s="382"/>
      <c r="K5" s="383" t="s">
        <v>6</v>
      </c>
      <c r="L5" s="384"/>
      <c r="M5" s="384"/>
      <c r="N5" s="385"/>
      <c r="O5" s="389" t="s">
        <v>7</v>
      </c>
      <c r="P5" s="390"/>
      <c r="Q5" s="391" t="s">
        <v>111</v>
      </c>
      <c r="R5" s="393" t="s">
        <v>152</v>
      </c>
      <c r="S5" s="403" t="s">
        <v>57</v>
      </c>
      <c r="T5" s="3"/>
    </row>
    <row r="6" spans="1:20" s="4" customFormat="1" ht="23.25" customHeight="1" thickBot="1">
      <c r="A6" s="377"/>
      <c r="B6" s="378"/>
      <c r="C6" s="379"/>
      <c r="D6" s="381"/>
      <c r="E6" s="381"/>
      <c r="F6" s="5">
        <v>1</v>
      </c>
      <c r="G6" s="5">
        <v>2</v>
      </c>
      <c r="H6" s="5">
        <v>3</v>
      </c>
      <c r="I6" s="5">
        <v>4</v>
      </c>
      <c r="J6" s="5">
        <v>5</v>
      </c>
      <c r="K6" s="386"/>
      <c r="L6" s="387"/>
      <c r="M6" s="387"/>
      <c r="N6" s="388"/>
      <c r="O6" s="6" t="s">
        <v>8</v>
      </c>
      <c r="P6" s="7" t="s">
        <v>9</v>
      </c>
      <c r="Q6" s="392"/>
      <c r="R6" s="394"/>
      <c r="S6" s="404"/>
      <c r="T6" s="3"/>
    </row>
    <row r="7" spans="1:20" s="69" customFormat="1" ht="22.5" customHeight="1">
      <c r="A7" s="15" t="s">
        <v>164</v>
      </c>
      <c r="B7" s="22" t="s">
        <v>165</v>
      </c>
      <c r="C7" s="36"/>
      <c r="D7" s="37">
        <f>+D8</f>
        <v>10</v>
      </c>
      <c r="E7" s="36"/>
      <c r="F7" s="36"/>
      <c r="G7" s="36"/>
      <c r="H7" s="36"/>
      <c r="I7" s="36"/>
      <c r="J7" s="36"/>
      <c r="K7" s="422"/>
      <c r="L7" s="423"/>
      <c r="M7" s="423"/>
      <c r="N7" s="424"/>
      <c r="O7" s="36"/>
      <c r="P7" s="176">
        <f>+P8</f>
        <v>0.5</v>
      </c>
      <c r="Q7" s="161"/>
      <c r="R7" s="134"/>
      <c r="S7" s="135"/>
      <c r="T7" s="68"/>
    </row>
    <row r="8" spans="1:20" s="71" customFormat="1" ht="22.5" customHeight="1">
      <c r="A8" s="23" t="s">
        <v>92</v>
      </c>
      <c r="B8" s="23" t="s">
        <v>93</v>
      </c>
      <c r="C8" s="20"/>
      <c r="D8" s="14">
        <f>+D9</f>
        <v>10</v>
      </c>
      <c r="E8" s="20"/>
      <c r="F8" s="20"/>
      <c r="G8" s="20"/>
      <c r="H8" s="20"/>
      <c r="I8" s="20"/>
      <c r="J8" s="20"/>
      <c r="K8" s="425"/>
      <c r="L8" s="426"/>
      <c r="M8" s="426"/>
      <c r="N8" s="427"/>
      <c r="O8" s="21"/>
      <c r="P8" s="170">
        <f>+P9</f>
        <v>0.5</v>
      </c>
      <c r="Q8" s="162"/>
      <c r="R8" s="136"/>
      <c r="S8" s="137"/>
      <c r="T8" s="70"/>
    </row>
    <row r="9" spans="1:20" s="67" customFormat="1" ht="22.5" customHeight="1">
      <c r="A9" s="53" t="s">
        <v>23</v>
      </c>
      <c r="B9" s="47" t="s">
        <v>28</v>
      </c>
      <c r="C9" s="48" t="s">
        <v>29</v>
      </c>
      <c r="D9" s="60">
        <v>10</v>
      </c>
      <c r="E9" s="60"/>
      <c r="F9" s="60">
        <v>65</v>
      </c>
      <c r="G9" s="60">
        <v>70</v>
      </c>
      <c r="H9" s="60">
        <v>75</v>
      </c>
      <c r="I9" s="60">
        <v>80</v>
      </c>
      <c r="J9" s="60">
        <v>85</v>
      </c>
      <c r="K9" s="428" t="s">
        <v>54</v>
      </c>
      <c r="L9" s="429"/>
      <c r="M9" s="429"/>
      <c r="N9" s="430"/>
      <c r="O9" s="215">
        <v>5</v>
      </c>
      <c r="P9" s="177">
        <f>+(O9*D9)/100</f>
        <v>0.5</v>
      </c>
      <c r="Q9" s="398" t="s">
        <v>89</v>
      </c>
      <c r="R9" s="431" t="s">
        <v>149</v>
      </c>
      <c r="S9" s="126" t="s">
        <v>151</v>
      </c>
      <c r="T9" s="66"/>
    </row>
    <row r="10" spans="1:20" s="67" customFormat="1" ht="22.5" customHeight="1" thickBot="1">
      <c r="A10" s="87"/>
      <c r="B10" s="105"/>
      <c r="C10" s="106"/>
      <c r="D10" s="106"/>
      <c r="E10" s="106"/>
      <c r="F10" s="106"/>
      <c r="G10" s="106"/>
      <c r="H10" s="106"/>
      <c r="I10" s="106"/>
      <c r="J10" s="106"/>
      <c r="K10" s="433"/>
      <c r="L10" s="434"/>
      <c r="M10" s="434"/>
      <c r="N10" s="435"/>
      <c r="O10" s="89"/>
      <c r="P10" s="178"/>
      <c r="Q10" s="400"/>
      <c r="R10" s="432"/>
      <c r="S10" s="132"/>
      <c r="T10" s="66"/>
    </row>
    <row r="11" spans="1:20" s="69" customFormat="1" ht="22.5" customHeight="1">
      <c r="A11" s="15" t="s">
        <v>166</v>
      </c>
      <c r="B11" s="19" t="s">
        <v>167</v>
      </c>
      <c r="C11" s="38"/>
      <c r="D11" s="39">
        <f>+D12+D24+D31+D41</f>
        <v>60</v>
      </c>
      <c r="E11" s="38"/>
      <c r="F11" s="38"/>
      <c r="G11" s="38"/>
      <c r="H11" s="38"/>
      <c r="I11" s="38"/>
      <c r="J11" s="38"/>
      <c r="K11" s="416"/>
      <c r="L11" s="417"/>
      <c r="M11" s="417"/>
      <c r="N11" s="418"/>
      <c r="O11" s="38"/>
      <c r="P11" s="179">
        <f>+P12+P24+P31+P41</f>
        <v>2.7793440999999999</v>
      </c>
      <c r="Q11" s="163"/>
      <c r="R11" s="138"/>
      <c r="S11" s="139"/>
      <c r="T11" s="68"/>
    </row>
    <row r="12" spans="1:20" s="73" customFormat="1" ht="22.5" customHeight="1">
      <c r="A12" s="23" t="s">
        <v>92</v>
      </c>
      <c r="B12" s="12" t="s">
        <v>94</v>
      </c>
      <c r="C12" s="28"/>
      <c r="D12" s="14">
        <f>+D13+D19</f>
        <v>20</v>
      </c>
      <c r="E12" s="28"/>
      <c r="F12" s="28"/>
      <c r="G12" s="28"/>
      <c r="H12" s="28"/>
      <c r="I12" s="28"/>
      <c r="J12" s="28"/>
      <c r="K12" s="411"/>
      <c r="L12" s="412"/>
      <c r="M12" s="412"/>
      <c r="N12" s="413"/>
      <c r="O12" s="13"/>
      <c r="P12" s="170">
        <f>+P13+P19</f>
        <v>0.77934409999999998</v>
      </c>
      <c r="Q12" s="164"/>
      <c r="R12" s="140"/>
      <c r="S12" s="141"/>
      <c r="T12" s="72"/>
    </row>
    <row r="13" spans="1:20" s="67" customFormat="1" ht="22.5" customHeight="1">
      <c r="A13" s="53" t="s">
        <v>24</v>
      </c>
      <c r="B13" s="100" t="s">
        <v>66</v>
      </c>
      <c r="C13" s="48" t="s">
        <v>29</v>
      </c>
      <c r="D13" s="60">
        <v>10</v>
      </c>
      <c r="E13" s="60"/>
      <c r="F13" s="60">
        <v>50</v>
      </c>
      <c r="G13" s="60">
        <v>75</v>
      </c>
      <c r="H13" s="60">
        <v>100</v>
      </c>
      <c r="I13" s="531" t="s">
        <v>175</v>
      </c>
      <c r="J13" s="531" t="s">
        <v>176</v>
      </c>
      <c r="K13" s="567" t="s">
        <v>296</v>
      </c>
      <c r="L13" s="567"/>
      <c r="M13" s="567"/>
      <c r="N13" s="567"/>
      <c r="O13" s="48"/>
      <c r="P13" s="171">
        <f>SUM(P15:P18)</f>
        <v>0.44414409999999999</v>
      </c>
      <c r="Q13" s="431" t="s">
        <v>91</v>
      </c>
      <c r="R13" s="431" t="s">
        <v>114</v>
      </c>
      <c r="S13" s="126" t="s">
        <v>113</v>
      </c>
      <c r="T13" s="66"/>
    </row>
    <row r="14" spans="1:20" s="67" customFormat="1" ht="22.5" customHeight="1">
      <c r="A14" s="53"/>
      <c r="B14" s="100" t="s">
        <v>67</v>
      </c>
      <c r="C14" s="48"/>
      <c r="D14" s="48"/>
      <c r="E14" s="48"/>
      <c r="F14" s="48"/>
      <c r="G14" s="48"/>
      <c r="H14" s="48"/>
      <c r="I14" s="531"/>
      <c r="J14" s="531"/>
      <c r="K14" s="57" t="s">
        <v>65</v>
      </c>
      <c r="L14" s="331" t="s">
        <v>14</v>
      </c>
      <c r="M14" s="331" t="s">
        <v>48</v>
      </c>
      <c r="N14" s="331" t="s">
        <v>15</v>
      </c>
      <c r="O14" s="48"/>
      <c r="P14" s="180"/>
      <c r="Q14" s="439"/>
      <c r="R14" s="439"/>
      <c r="S14" s="126" t="s">
        <v>172</v>
      </c>
      <c r="T14" s="66"/>
    </row>
    <row r="15" spans="1:20" s="67" customFormat="1" ht="22.5" customHeight="1" thickBot="1">
      <c r="A15" s="53"/>
      <c r="B15" s="100" t="s">
        <v>216</v>
      </c>
      <c r="C15" s="48"/>
      <c r="D15" s="48"/>
      <c r="E15" s="48"/>
      <c r="F15" s="48"/>
      <c r="G15" s="48"/>
      <c r="H15" s="48"/>
      <c r="I15" s="531"/>
      <c r="J15" s="531"/>
      <c r="K15" s="336" t="s">
        <v>358</v>
      </c>
      <c r="L15" s="199">
        <v>100</v>
      </c>
      <c r="M15" s="196">
        <v>2.4283000000000001</v>
      </c>
      <c r="N15" s="222">
        <v>100</v>
      </c>
      <c r="O15" s="48">
        <v>5</v>
      </c>
      <c r="P15" s="175">
        <f>+O15*M15/100</f>
        <v>0.12141500000000001</v>
      </c>
      <c r="Q15" s="432"/>
      <c r="R15" s="432"/>
      <c r="S15" s="126" t="s">
        <v>171</v>
      </c>
      <c r="T15" s="66"/>
    </row>
    <row r="16" spans="1:20" s="67" customFormat="1" ht="22.5" customHeight="1">
      <c r="A16" s="53"/>
      <c r="B16" s="100"/>
      <c r="C16" s="48"/>
      <c r="D16" s="48"/>
      <c r="E16" s="48"/>
      <c r="F16" s="48"/>
      <c r="G16" s="48"/>
      <c r="H16" s="48"/>
      <c r="I16" s="330"/>
      <c r="J16" s="330"/>
      <c r="K16" s="336" t="s">
        <v>359</v>
      </c>
      <c r="L16" s="199">
        <v>100</v>
      </c>
      <c r="M16" s="196">
        <v>2.0211999999999999</v>
      </c>
      <c r="N16" s="222">
        <f t="shared" ref="N16" si="0">+V16</f>
        <v>0</v>
      </c>
      <c r="O16" s="48">
        <v>5</v>
      </c>
      <c r="P16" s="175">
        <f t="shared" ref="P16:P18" si="1">+O16*M16/100</f>
        <v>0.10106</v>
      </c>
      <c r="Q16" s="328"/>
      <c r="R16" s="329"/>
      <c r="S16" s="149"/>
      <c r="T16" s="66"/>
    </row>
    <row r="17" spans="1:20" s="67" customFormat="1" ht="22.5" customHeight="1">
      <c r="A17" s="53"/>
      <c r="B17" s="100"/>
      <c r="C17" s="48"/>
      <c r="D17" s="48"/>
      <c r="E17" s="48"/>
      <c r="F17" s="48"/>
      <c r="G17" s="48"/>
      <c r="H17" s="48"/>
      <c r="I17" s="330"/>
      <c r="J17" s="330"/>
      <c r="K17" s="336" t="s">
        <v>360</v>
      </c>
      <c r="L17" s="199">
        <v>100</v>
      </c>
      <c r="M17" s="196">
        <v>2.4283000000000001</v>
      </c>
      <c r="N17" s="222">
        <v>92.41</v>
      </c>
      <c r="O17" s="48">
        <v>2.7</v>
      </c>
      <c r="P17" s="175">
        <f t="shared" si="1"/>
        <v>6.55641E-2</v>
      </c>
      <c r="Q17" s="328"/>
      <c r="R17" s="329"/>
      <c r="S17" s="149"/>
      <c r="T17" s="66"/>
    </row>
    <row r="18" spans="1:20" s="67" customFormat="1" ht="22.5" customHeight="1" thickBot="1">
      <c r="A18" s="104"/>
      <c r="B18" s="107"/>
      <c r="C18" s="51"/>
      <c r="D18" s="51"/>
      <c r="E18" s="51"/>
      <c r="F18" s="51"/>
      <c r="G18" s="51"/>
      <c r="H18" s="51"/>
      <c r="I18" s="327"/>
      <c r="J18" s="327"/>
      <c r="K18" s="337" t="s">
        <v>361</v>
      </c>
      <c r="L18" s="262">
        <v>100</v>
      </c>
      <c r="M18" s="223">
        <v>3.1221000000000001</v>
      </c>
      <c r="N18" s="338">
        <v>100</v>
      </c>
      <c r="O18" s="51">
        <v>5</v>
      </c>
      <c r="P18" s="175">
        <f t="shared" si="1"/>
        <v>0.15610499999999999</v>
      </c>
      <c r="Q18" s="328"/>
      <c r="R18" s="329"/>
      <c r="S18" s="149"/>
      <c r="T18" s="66"/>
    </row>
    <row r="19" spans="1:20" s="67" customFormat="1" ht="22.5" customHeight="1">
      <c r="A19" s="53" t="s">
        <v>25</v>
      </c>
      <c r="B19" s="100" t="s">
        <v>70</v>
      </c>
      <c r="C19" s="48" t="s">
        <v>29</v>
      </c>
      <c r="D19" s="60">
        <v>10</v>
      </c>
      <c r="E19" s="60"/>
      <c r="F19" s="60">
        <v>50</v>
      </c>
      <c r="G19" s="60">
        <v>75</v>
      </c>
      <c r="H19" s="60">
        <v>100</v>
      </c>
      <c r="I19" s="531" t="s">
        <v>175</v>
      </c>
      <c r="J19" s="531" t="s">
        <v>176</v>
      </c>
      <c r="K19" s="567" t="s">
        <v>300</v>
      </c>
      <c r="L19" s="567"/>
      <c r="M19" s="567"/>
      <c r="N19" s="567"/>
      <c r="O19" s="48"/>
      <c r="P19" s="171">
        <f>SUM(P21:P23)</f>
        <v>0.3352</v>
      </c>
      <c r="Q19" s="440" t="s">
        <v>91</v>
      </c>
      <c r="R19" s="443" t="s">
        <v>114</v>
      </c>
      <c r="S19" s="130" t="s">
        <v>113</v>
      </c>
      <c r="T19" s="66"/>
    </row>
    <row r="20" spans="1:20" s="67" customFormat="1" ht="22.5" customHeight="1">
      <c r="A20" s="53"/>
      <c r="B20" s="100" t="s">
        <v>67</v>
      </c>
      <c r="C20" s="48"/>
      <c r="D20" s="48"/>
      <c r="E20" s="48"/>
      <c r="F20" s="48"/>
      <c r="G20" s="48"/>
      <c r="H20" s="48"/>
      <c r="I20" s="531"/>
      <c r="J20" s="531"/>
      <c r="K20" s="57" t="s">
        <v>65</v>
      </c>
      <c r="L20" s="331" t="s">
        <v>14</v>
      </c>
      <c r="M20" s="331" t="s">
        <v>48</v>
      </c>
      <c r="N20" s="331" t="s">
        <v>15</v>
      </c>
      <c r="O20" s="48"/>
      <c r="P20" s="180"/>
      <c r="Q20" s="437"/>
      <c r="R20" s="439"/>
      <c r="S20" s="126" t="s">
        <v>172</v>
      </c>
      <c r="T20" s="66"/>
    </row>
    <row r="21" spans="1:20" s="67" customFormat="1" ht="22.5" customHeight="1" thickBot="1">
      <c r="A21" s="53"/>
      <c r="B21" s="100" t="s">
        <v>237</v>
      </c>
      <c r="C21" s="48"/>
      <c r="D21" s="48"/>
      <c r="E21" s="48"/>
      <c r="F21" s="48"/>
      <c r="G21" s="48"/>
      <c r="H21" s="48"/>
      <c r="I21" s="531"/>
      <c r="J21" s="531"/>
      <c r="K21" s="339" t="s">
        <v>362</v>
      </c>
      <c r="L21" s="199">
        <v>100</v>
      </c>
      <c r="M21" s="196">
        <v>4.12</v>
      </c>
      <c r="N21" s="191">
        <v>33.46</v>
      </c>
      <c r="O21" s="46">
        <v>1</v>
      </c>
      <c r="P21" s="180">
        <f>+O21*M21/100</f>
        <v>4.1200000000000001E-2</v>
      </c>
      <c r="Q21" s="438"/>
      <c r="R21" s="432"/>
      <c r="S21" s="126" t="s">
        <v>171</v>
      </c>
      <c r="T21" s="66"/>
    </row>
    <row r="22" spans="1:20" s="67" customFormat="1" ht="22.5" customHeight="1">
      <c r="A22" s="53"/>
      <c r="B22" s="100"/>
      <c r="C22" s="48"/>
      <c r="D22" s="48"/>
      <c r="E22" s="48"/>
      <c r="F22" s="48"/>
      <c r="G22" s="48"/>
      <c r="H22" s="48"/>
      <c r="I22" s="330"/>
      <c r="J22" s="330"/>
      <c r="K22" s="345" t="s">
        <v>363</v>
      </c>
      <c r="L22" s="199">
        <v>100</v>
      </c>
      <c r="M22" s="196">
        <v>4.6542000000000003</v>
      </c>
      <c r="N22" s="191">
        <v>100</v>
      </c>
      <c r="O22" s="46">
        <v>5</v>
      </c>
      <c r="P22" s="180">
        <f t="shared" ref="P22:P23" si="2">+O22*M22/100</f>
        <v>0.23271</v>
      </c>
      <c r="Q22" s="328"/>
      <c r="R22" s="329"/>
      <c r="S22" s="149"/>
      <c r="T22" s="66"/>
    </row>
    <row r="23" spans="1:20" s="67" customFormat="1" ht="22.5" customHeight="1">
      <c r="A23" s="53"/>
      <c r="B23" s="100"/>
      <c r="C23" s="48"/>
      <c r="D23" s="48"/>
      <c r="E23" s="48"/>
      <c r="F23" s="48"/>
      <c r="G23" s="48"/>
      <c r="H23" s="48"/>
      <c r="I23" s="330"/>
      <c r="J23" s="330"/>
      <c r="K23" s="345" t="s">
        <v>364</v>
      </c>
      <c r="L23" s="199">
        <v>100</v>
      </c>
      <c r="M23" s="196">
        <v>1.2258</v>
      </c>
      <c r="N23" s="191">
        <v>100</v>
      </c>
      <c r="O23" s="46">
        <v>5</v>
      </c>
      <c r="P23" s="180">
        <f t="shared" si="2"/>
        <v>6.1289999999999997E-2</v>
      </c>
      <c r="Q23" s="328"/>
      <c r="R23" s="329"/>
      <c r="S23" s="149"/>
      <c r="T23" s="66"/>
    </row>
    <row r="24" spans="1:20" s="75" customFormat="1" ht="22.5" customHeight="1">
      <c r="A24" s="23" t="s">
        <v>92</v>
      </c>
      <c r="B24" s="30" t="s">
        <v>95</v>
      </c>
      <c r="C24" s="23"/>
      <c r="D24" s="23">
        <f>+D25+D29</f>
        <v>10</v>
      </c>
      <c r="E24" s="23"/>
      <c r="F24" s="23"/>
      <c r="G24" s="23"/>
      <c r="H24" s="23"/>
      <c r="I24" s="31"/>
      <c r="J24" s="31"/>
      <c r="K24" s="447"/>
      <c r="L24" s="448"/>
      <c r="M24" s="448"/>
      <c r="N24" s="449"/>
      <c r="O24" s="23"/>
      <c r="P24" s="181">
        <f>+P25+P29</f>
        <v>0.5</v>
      </c>
      <c r="Q24" s="165"/>
      <c r="R24" s="142"/>
      <c r="S24" s="143"/>
      <c r="T24" s="74"/>
    </row>
    <row r="25" spans="1:20" s="67" customFormat="1" ht="22.5" customHeight="1">
      <c r="A25" s="42" t="s">
        <v>26</v>
      </c>
      <c r="B25" s="43" t="s">
        <v>71</v>
      </c>
      <c r="C25" s="44" t="s">
        <v>29</v>
      </c>
      <c r="D25" s="60">
        <v>5</v>
      </c>
      <c r="E25" s="60"/>
      <c r="F25" s="109">
        <v>80</v>
      </c>
      <c r="G25" s="109">
        <v>85</v>
      </c>
      <c r="H25" s="109">
        <v>90</v>
      </c>
      <c r="I25" s="109">
        <v>95</v>
      </c>
      <c r="J25" s="109">
        <v>100</v>
      </c>
      <c r="K25" s="450" t="s">
        <v>180</v>
      </c>
      <c r="L25" s="451"/>
      <c r="M25" s="451"/>
      <c r="N25" s="452"/>
      <c r="O25" s="216">
        <v>5</v>
      </c>
      <c r="P25" s="182">
        <f>+(O25*D25)/100</f>
        <v>0.25</v>
      </c>
      <c r="Q25" s="453" t="s">
        <v>90</v>
      </c>
      <c r="R25" s="455" t="s">
        <v>114</v>
      </c>
      <c r="S25" s="126" t="s">
        <v>153</v>
      </c>
      <c r="T25" s="66"/>
    </row>
    <row r="26" spans="1:20" s="67" customFormat="1" ht="22.5" customHeight="1" thickBot="1">
      <c r="A26" s="53"/>
      <c r="B26" s="50" t="s">
        <v>72</v>
      </c>
      <c r="C26" s="51"/>
      <c r="D26" s="51"/>
      <c r="E26" s="51"/>
      <c r="F26" s="110"/>
      <c r="G26" s="110"/>
      <c r="H26" s="110"/>
      <c r="I26" s="110"/>
      <c r="J26" s="188"/>
      <c r="K26" s="457" t="s">
        <v>181</v>
      </c>
      <c r="L26" s="458"/>
      <c r="M26" s="458"/>
      <c r="N26" s="459"/>
      <c r="O26" s="52"/>
      <c r="P26" s="175"/>
      <c r="Q26" s="454"/>
      <c r="R26" s="456"/>
      <c r="S26" s="131"/>
      <c r="T26" s="66"/>
    </row>
    <row r="27" spans="1:20" s="67" customFormat="1" ht="22.5" customHeight="1">
      <c r="A27" s="53"/>
      <c r="B27" s="50"/>
      <c r="C27" s="51"/>
      <c r="D27" s="51"/>
      <c r="E27" s="51"/>
      <c r="F27" s="110"/>
      <c r="G27" s="110"/>
      <c r="H27" s="110"/>
      <c r="I27" s="110"/>
      <c r="J27" s="111"/>
      <c r="K27" s="450" t="s">
        <v>356</v>
      </c>
      <c r="L27" s="451"/>
      <c r="M27" s="451"/>
      <c r="N27" s="452"/>
      <c r="O27" s="52"/>
      <c r="P27" s="175"/>
      <c r="Q27" s="187"/>
      <c r="R27" s="206"/>
      <c r="S27" s="133"/>
      <c r="T27" s="66"/>
    </row>
    <row r="28" spans="1:20" s="67" customFormat="1" ht="22.5" customHeight="1" thickBot="1">
      <c r="A28" s="61"/>
      <c r="B28" s="62"/>
      <c r="C28" s="63"/>
      <c r="D28" s="63"/>
      <c r="E28" s="63"/>
      <c r="F28" s="189"/>
      <c r="G28" s="189"/>
      <c r="H28" s="189"/>
      <c r="I28" s="189"/>
      <c r="J28" s="190"/>
      <c r="K28" s="444" t="s">
        <v>357</v>
      </c>
      <c r="L28" s="445"/>
      <c r="M28" s="445"/>
      <c r="N28" s="446"/>
      <c r="O28" s="89"/>
      <c r="P28" s="178"/>
      <c r="Q28" s="187"/>
      <c r="R28" s="206"/>
      <c r="S28" s="133"/>
      <c r="T28" s="66"/>
    </row>
    <row r="29" spans="1:20" s="67" customFormat="1" ht="22.5" customHeight="1">
      <c r="A29" s="42" t="s">
        <v>27</v>
      </c>
      <c r="B29" s="115" t="s">
        <v>73</v>
      </c>
      <c r="C29" s="44" t="s">
        <v>22</v>
      </c>
      <c r="D29" s="45">
        <v>5</v>
      </c>
      <c r="E29" s="45"/>
      <c r="F29" s="45">
        <v>1</v>
      </c>
      <c r="G29" s="45">
        <v>2</v>
      </c>
      <c r="H29" s="45">
        <v>3</v>
      </c>
      <c r="I29" s="45">
        <v>4</v>
      </c>
      <c r="J29" s="45">
        <v>5</v>
      </c>
      <c r="K29" s="554" t="s">
        <v>285</v>
      </c>
      <c r="L29" s="555"/>
      <c r="M29" s="555"/>
      <c r="N29" s="556"/>
      <c r="O29" s="216">
        <v>5</v>
      </c>
      <c r="P29" s="182">
        <f>+(O29*D29)/100</f>
        <v>0.25</v>
      </c>
      <c r="Q29" s="440" t="s">
        <v>91</v>
      </c>
      <c r="R29" s="441" t="s">
        <v>114</v>
      </c>
      <c r="S29" s="130" t="s">
        <v>113</v>
      </c>
      <c r="T29" s="66"/>
    </row>
    <row r="30" spans="1:20" s="67" customFormat="1" ht="22.5" customHeight="1" thickBot="1">
      <c r="A30" s="87"/>
      <c r="B30" s="88" t="s">
        <v>379</v>
      </c>
      <c r="C30" s="63"/>
      <c r="D30" s="63"/>
      <c r="E30" s="63"/>
      <c r="F30" s="63"/>
      <c r="G30" s="63"/>
      <c r="H30" s="63"/>
      <c r="I30" s="63"/>
      <c r="J30" s="63"/>
      <c r="K30" s="205"/>
      <c r="L30" s="153"/>
      <c r="M30" s="153"/>
      <c r="N30" s="154"/>
      <c r="O30" s="89"/>
      <c r="P30" s="178"/>
      <c r="Q30" s="438"/>
      <c r="R30" s="442"/>
      <c r="S30" s="144" t="s">
        <v>173</v>
      </c>
      <c r="T30" s="66"/>
    </row>
    <row r="31" spans="1:20" s="75" customFormat="1" ht="22.5" customHeight="1">
      <c r="A31" s="23" t="s">
        <v>92</v>
      </c>
      <c r="B31" s="29" t="s">
        <v>96</v>
      </c>
      <c r="C31" s="23"/>
      <c r="D31" s="23">
        <f>+D32+D36</f>
        <v>20</v>
      </c>
      <c r="E31" s="23"/>
      <c r="F31" s="23"/>
      <c r="G31" s="23"/>
      <c r="H31" s="23"/>
      <c r="I31" s="23"/>
      <c r="J31" s="23"/>
      <c r="K31" s="156"/>
      <c r="L31" s="157"/>
      <c r="M31" s="157"/>
      <c r="N31" s="158"/>
      <c r="O31" s="23"/>
      <c r="P31" s="181">
        <f>+P32+P36</f>
        <v>1</v>
      </c>
      <c r="Q31" s="165"/>
      <c r="R31" s="142"/>
      <c r="S31" s="143"/>
      <c r="T31" s="74"/>
    </row>
    <row r="32" spans="1:20" s="67" customFormat="1" ht="22.5" customHeight="1">
      <c r="A32" s="42" t="s">
        <v>30</v>
      </c>
      <c r="B32" s="100" t="s">
        <v>74</v>
      </c>
      <c r="C32" s="48" t="s">
        <v>29</v>
      </c>
      <c r="D32" s="60">
        <v>10</v>
      </c>
      <c r="E32" s="60"/>
      <c r="F32" s="60">
        <v>80</v>
      </c>
      <c r="G32" s="60">
        <v>85</v>
      </c>
      <c r="H32" s="60">
        <v>90</v>
      </c>
      <c r="I32" s="60">
        <v>95</v>
      </c>
      <c r="J32" s="60">
        <v>100</v>
      </c>
      <c r="K32" s="450" t="s">
        <v>286</v>
      </c>
      <c r="L32" s="451"/>
      <c r="M32" s="451"/>
      <c r="N32" s="452"/>
      <c r="O32" s="215">
        <v>5</v>
      </c>
      <c r="P32" s="171">
        <f>+(O32*D32)/100</f>
        <v>0.5</v>
      </c>
      <c r="Q32" s="398" t="s">
        <v>91</v>
      </c>
      <c r="R32" s="421" t="s">
        <v>114</v>
      </c>
      <c r="S32" s="126" t="s">
        <v>113</v>
      </c>
      <c r="T32" s="66"/>
    </row>
    <row r="33" spans="1:20" s="67" customFormat="1" ht="22.5" customHeight="1">
      <c r="A33" s="42"/>
      <c r="B33" s="100" t="s">
        <v>75</v>
      </c>
      <c r="C33" s="48"/>
      <c r="D33" s="48"/>
      <c r="E33" s="48"/>
      <c r="F33" s="48"/>
      <c r="G33" s="48"/>
      <c r="H33" s="48"/>
      <c r="I33" s="48"/>
      <c r="J33" s="48"/>
      <c r="K33" s="450"/>
      <c r="L33" s="451"/>
      <c r="M33" s="451"/>
      <c r="N33" s="452"/>
      <c r="O33" s="46"/>
      <c r="P33" s="180"/>
      <c r="Q33" s="399"/>
      <c r="R33" s="460"/>
      <c r="S33" s="126"/>
      <c r="T33" s="66"/>
    </row>
    <row r="34" spans="1:20" s="67" customFormat="1" ht="22.5" customHeight="1">
      <c r="A34" s="42"/>
      <c r="B34" s="112" t="s">
        <v>67</v>
      </c>
      <c r="C34" s="48"/>
      <c r="D34" s="48"/>
      <c r="E34" s="48"/>
      <c r="F34" s="48"/>
      <c r="G34" s="48"/>
      <c r="H34" s="48"/>
      <c r="I34" s="48"/>
      <c r="J34" s="48"/>
      <c r="K34" s="461"/>
      <c r="L34" s="462"/>
      <c r="M34" s="462"/>
      <c r="N34" s="463"/>
      <c r="O34" s="46"/>
      <c r="P34" s="180"/>
      <c r="Q34" s="399"/>
      <c r="R34" s="460"/>
      <c r="S34" s="131"/>
      <c r="T34" s="66"/>
    </row>
    <row r="35" spans="1:20" s="67" customFormat="1" ht="22.5" customHeight="1" thickBot="1">
      <c r="A35" s="104"/>
      <c r="B35" s="107" t="s">
        <v>350</v>
      </c>
      <c r="C35" s="51"/>
      <c r="D35" s="51"/>
      <c r="E35" s="51"/>
      <c r="F35" s="51"/>
      <c r="G35" s="51"/>
      <c r="H35" s="51"/>
      <c r="I35" s="51"/>
      <c r="J35" s="51"/>
      <c r="K35" s="464"/>
      <c r="L35" s="465"/>
      <c r="M35" s="465"/>
      <c r="N35" s="466"/>
      <c r="O35" s="52"/>
      <c r="P35" s="175"/>
      <c r="Q35" s="400"/>
      <c r="R35" s="460"/>
      <c r="S35" s="132"/>
      <c r="T35" s="66"/>
    </row>
    <row r="36" spans="1:20" s="67" customFormat="1" ht="22.5" customHeight="1">
      <c r="A36" s="83" t="s">
        <v>31</v>
      </c>
      <c r="B36" s="113" t="s">
        <v>76</v>
      </c>
      <c r="C36" s="85" t="s">
        <v>29</v>
      </c>
      <c r="D36" s="86">
        <v>10</v>
      </c>
      <c r="E36" s="86"/>
      <c r="F36" s="86">
        <v>60</v>
      </c>
      <c r="G36" s="86">
        <v>65</v>
      </c>
      <c r="H36" s="86">
        <v>70</v>
      </c>
      <c r="I36" s="86">
        <v>75</v>
      </c>
      <c r="J36" s="86">
        <v>80</v>
      </c>
      <c r="K36" s="467" t="s">
        <v>294</v>
      </c>
      <c r="L36" s="468"/>
      <c r="M36" s="468"/>
      <c r="N36" s="469"/>
      <c r="O36" s="217">
        <v>5</v>
      </c>
      <c r="P36" s="174">
        <f>+(O36*D36)/100</f>
        <v>0.5</v>
      </c>
      <c r="Q36" s="419" t="s">
        <v>89</v>
      </c>
      <c r="R36" s="470" t="s">
        <v>114</v>
      </c>
      <c r="S36" s="130" t="s">
        <v>156</v>
      </c>
      <c r="T36" s="66"/>
    </row>
    <row r="37" spans="1:20" s="67" customFormat="1" ht="22.5" hidden="1" customHeight="1">
      <c r="A37" s="53"/>
      <c r="B37" s="47"/>
      <c r="C37" s="48"/>
      <c r="D37" s="59"/>
      <c r="E37" s="48"/>
      <c r="F37" s="59"/>
      <c r="G37" s="114"/>
      <c r="H37" s="48"/>
      <c r="I37" s="48"/>
      <c r="J37" s="48"/>
      <c r="K37" s="472"/>
      <c r="L37" s="473"/>
      <c r="M37" s="473"/>
      <c r="N37" s="474"/>
      <c r="O37" s="46"/>
      <c r="P37" s="180"/>
      <c r="Q37" s="399"/>
      <c r="R37" s="460"/>
      <c r="S37" s="127"/>
      <c r="T37" s="66"/>
    </row>
    <row r="38" spans="1:20" s="67" customFormat="1" ht="22.5" hidden="1" customHeight="1">
      <c r="A38" s="53"/>
      <c r="B38" s="47"/>
      <c r="C38" s="48"/>
      <c r="D38" s="59"/>
      <c r="E38" s="48"/>
      <c r="F38" s="59"/>
      <c r="G38" s="114"/>
      <c r="H38" s="48"/>
      <c r="I38" s="48"/>
      <c r="J38" s="48"/>
      <c r="K38" s="472"/>
      <c r="L38" s="473"/>
      <c r="M38" s="473"/>
      <c r="N38" s="474"/>
      <c r="O38" s="46"/>
      <c r="P38" s="180"/>
      <c r="Q38" s="399"/>
      <c r="R38" s="460"/>
      <c r="S38" s="133"/>
      <c r="T38" s="66"/>
    </row>
    <row r="39" spans="1:20" s="67" customFormat="1" ht="22.5" hidden="1" customHeight="1">
      <c r="A39" s="53"/>
      <c r="B39" s="47"/>
      <c r="C39" s="48"/>
      <c r="D39" s="59"/>
      <c r="E39" s="48"/>
      <c r="F39" s="59"/>
      <c r="G39" s="114"/>
      <c r="H39" s="48"/>
      <c r="I39" s="48"/>
      <c r="J39" s="48"/>
      <c r="K39" s="472"/>
      <c r="L39" s="473"/>
      <c r="M39" s="473"/>
      <c r="N39" s="474"/>
      <c r="O39" s="46"/>
      <c r="P39" s="180"/>
      <c r="Q39" s="399"/>
      <c r="R39" s="460"/>
      <c r="S39" s="133"/>
      <c r="T39" s="66"/>
    </row>
    <row r="40" spans="1:20" s="67" customFormat="1" ht="22.5" customHeight="1" thickBot="1">
      <c r="A40" s="61"/>
      <c r="B40" s="62"/>
      <c r="C40" s="63"/>
      <c r="D40" s="63"/>
      <c r="E40" s="63"/>
      <c r="F40" s="63"/>
      <c r="G40" s="63"/>
      <c r="H40" s="63"/>
      <c r="I40" s="63"/>
      <c r="J40" s="63"/>
      <c r="K40" s="475"/>
      <c r="L40" s="476"/>
      <c r="M40" s="476"/>
      <c r="N40" s="477"/>
      <c r="O40" s="89"/>
      <c r="P40" s="178"/>
      <c r="Q40" s="400"/>
      <c r="R40" s="471"/>
      <c r="S40" s="132"/>
      <c r="T40" s="66"/>
    </row>
    <row r="41" spans="1:20" s="75" customFormat="1" ht="22.5" customHeight="1">
      <c r="A41" s="23" t="s">
        <v>92</v>
      </c>
      <c r="B41" s="41" t="s">
        <v>97</v>
      </c>
      <c r="C41" s="23"/>
      <c r="D41" s="23">
        <f>+D42</f>
        <v>10</v>
      </c>
      <c r="E41" s="23"/>
      <c r="F41" s="23"/>
      <c r="G41" s="23"/>
      <c r="H41" s="23"/>
      <c r="I41" s="23"/>
      <c r="J41" s="23"/>
      <c r="K41" s="478"/>
      <c r="L41" s="479"/>
      <c r="M41" s="479"/>
      <c r="N41" s="480"/>
      <c r="O41" s="23"/>
      <c r="P41" s="181">
        <f>+P42</f>
        <v>0.5</v>
      </c>
      <c r="Q41" s="165"/>
      <c r="R41" s="142"/>
      <c r="S41" s="143"/>
      <c r="T41" s="74"/>
    </row>
    <row r="42" spans="1:20" s="67" customFormat="1" ht="22.5" customHeight="1">
      <c r="A42" s="53" t="s">
        <v>32</v>
      </c>
      <c r="B42" s="43" t="s">
        <v>77</v>
      </c>
      <c r="C42" s="48" t="s">
        <v>29</v>
      </c>
      <c r="D42" s="60">
        <v>10</v>
      </c>
      <c r="E42" s="60"/>
      <c r="F42" s="60">
        <v>72</v>
      </c>
      <c r="G42" s="60">
        <v>74</v>
      </c>
      <c r="H42" s="60">
        <v>76</v>
      </c>
      <c r="I42" s="60">
        <v>78</v>
      </c>
      <c r="J42" s="60">
        <v>80</v>
      </c>
      <c r="K42" s="481" t="s">
        <v>268</v>
      </c>
      <c r="L42" s="482"/>
      <c r="M42" s="482"/>
      <c r="N42" s="483"/>
      <c r="O42" s="215">
        <v>5</v>
      </c>
      <c r="P42" s="171">
        <f>+(O42*D42)/100</f>
        <v>0.5</v>
      </c>
      <c r="Q42" s="398" t="s">
        <v>91</v>
      </c>
      <c r="R42" s="421" t="s">
        <v>114</v>
      </c>
      <c r="S42" s="126" t="s">
        <v>113</v>
      </c>
      <c r="T42" s="66"/>
    </row>
    <row r="43" spans="1:20" s="67" customFormat="1" ht="22.5" customHeight="1" thickBot="1">
      <c r="A43" s="61"/>
      <c r="B43" s="50"/>
      <c r="C43" s="51"/>
      <c r="D43" s="51"/>
      <c r="E43" s="51"/>
      <c r="F43" s="51"/>
      <c r="G43" s="51"/>
      <c r="H43" s="51"/>
      <c r="I43" s="51"/>
      <c r="J43" s="51"/>
      <c r="K43" s="487"/>
      <c r="L43" s="488"/>
      <c r="M43" s="488"/>
      <c r="N43" s="489"/>
      <c r="O43" s="52"/>
      <c r="P43" s="175"/>
      <c r="Q43" s="400"/>
      <c r="R43" s="460"/>
      <c r="S43" s="127" t="s">
        <v>155</v>
      </c>
      <c r="T43" s="66"/>
    </row>
    <row r="44" spans="1:20" s="77" customFormat="1" ht="22.5" customHeight="1">
      <c r="A44" s="19" t="s">
        <v>168</v>
      </c>
      <c r="B44" s="22" t="s">
        <v>169</v>
      </c>
      <c r="C44" s="40"/>
      <c r="D44" s="40">
        <f>+D45+D53</f>
        <v>30</v>
      </c>
      <c r="E44" s="40"/>
      <c r="F44" s="40"/>
      <c r="G44" s="40"/>
      <c r="H44" s="40"/>
      <c r="I44" s="40"/>
      <c r="J44" s="40"/>
      <c r="K44" s="490"/>
      <c r="L44" s="491"/>
      <c r="M44" s="491"/>
      <c r="N44" s="492"/>
      <c r="O44" s="40"/>
      <c r="P44" s="176">
        <f>+P45+P53</f>
        <v>1.16591</v>
      </c>
      <c r="Q44" s="166"/>
      <c r="R44" s="145"/>
      <c r="S44" s="146"/>
      <c r="T44" s="76"/>
    </row>
    <row r="45" spans="1:20" s="79" customFormat="1" ht="22.5" customHeight="1">
      <c r="A45" s="12" t="s">
        <v>92</v>
      </c>
      <c r="B45" s="12" t="s">
        <v>98</v>
      </c>
      <c r="C45" s="12"/>
      <c r="D45" s="12">
        <f>+D46+D49+D51</f>
        <v>15</v>
      </c>
      <c r="E45" s="12"/>
      <c r="F45" s="12"/>
      <c r="G45" s="12"/>
      <c r="H45" s="12"/>
      <c r="I45" s="12"/>
      <c r="J45" s="12"/>
      <c r="K45" s="493"/>
      <c r="L45" s="494"/>
      <c r="M45" s="494"/>
      <c r="N45" s="495"/>
      <c r="O45" s="12"/>
      <c r="P45" s="170">
        <f>+P46+P49+P51</f>
        <v>0.75</v>
      </c>
      <c r="Q45" s="167"/>
      <c r="R45" s="147"/>
      <c r="S45" s="148"/>
      <c r="T45" s="78"/>
    </row>
    <row r="46" spans="1:20" s="67" customFormat="1" ht="22.5" customHeight="1">
      <c r="A46" s="53" t="s">
        <v>33</v>
      </c>
      <c r="B46" s="100" t="s">
        <v>78</v>
      </c>
      <c r="C46" s="48" t="s">
        <v>29</v>
      </c>
      <c r="D46" s="60">
        <v>5</v>
      </c>
      <c r="E46" s="60"/>
      <c r="F46" s="60">
        <v>60</v>
      </c>
      <c r="G46" s="60">
        <v>65</v>
      </c>
      <c r="H46" s="60">
        <v>70</v>
      </c>
      <c r="I46" s="60">
        <v>75</v>
      </c>
      <c r="J46" s="60">
        <v>80</v>
      </c>
      <c r="K46" s="554" t="s">
        <v>285</v>
      </c>
      <c r="L46" s="555"/>
      <c r="M46" s="555"/>
      <c r="N46" s="556"/>
      <c r="O46" s="215">
        <v>5</v>
      </c>
      <c r="P46" s="171">
        <f>+(O46*D46)/100</f>
        <v>0.25</v>
      </c>
      <c r="Q46" s="398" t="s">
        <v>89</v>
      </c>
      <c r="R46" s="421" t="s">
        <v>157</v>
      </c>
      <c r="S46" s="126" t="s">
        <v>160</v>
      </c>
      <c r="T46" s="66"/>
    </row>
    <row r="47" spans="1:20" s="67" customFormat="1" ht="22.5" customHeight="1" thickBot="1">
      <c r="A47" s="42"/>
      <c r="B47" s="112" t="s">
        <v>79</v>
      </c>
      <c r="C47" s="48"/>
      <c r="D47" s="48"/>
      <c r="E47" s="48"/>
      <c r="F47" s="48"/>
      <c r="G47" s="48"/>
      <c r="H47" s="48"/>
      <c r="I47" s="48"/>
      <c r="J47" s="48"/>
      <c r="K47" s="496"/>
      <c r="L47" s="497"/>
      <c r="M47" s="497"/>
      <c r="N47" s="498"/>
      <c r="O47" s="46"/>
      <c r="P47" s="180"/>
      <c r="Q47" s="399"/>
      <c r="R47" s="460"/>
      <c r="S47" s="131"/>
      <c r="T47" s="66"/>
    </row>
    <row r="48" spans="1:20" s="67" customFormat="1" ht="22.5" hidden="1" customHeight="1" thickBot="1">
      <c r="A48" s="87"/>
      <c r="B48" s="62"/>
      <c r="C48" s="63"/>
      <c r="D48" s="63"/>
      <c r="E48" s="63"/>
      <c r="F48" s="63"/>
      <c r="G48" s="63"/>
      <c r="H48" s="63"/>
      <c r="I48" s="63"/>
      <c r="J48" s="63"/>
      <c r="K48" s="499"/>
      <c r="L48" s="500"/>
      <c r="M48" s="500"/>
      <c r="N48" s="501"/>
      <c r="O48" s="89"/>
      <c r="P48" s="178"/>
      <c r="Q48" s="400"/>
      <c r="R48" s="471"/>
      <c r="S48" s="132"/>
      <c r="T48" s="66"/>
    </row>
    <row r="49" spans="1:25" s="67" customFormat="1" ht="22.5" customHeight="1">
      <c r="A49" s="42" t="s">
        <v>34</v>
      </c>
      <c r="B49" s="115" t="s">
        <v>37</v>
      </c>
      <c r="C49" s="44" t="s">
        <v>29</v>
      </c>
      <c r="D49" s="45">
        <v>5</v>
      </c>
      <c r="E49" s="45"/>
      <c r="F49" s="45">
        <v>65</v>
      </c>
      <c r="G49" s="45">
        <v>70</v>
      </c>
      <c r="H49" s="45">
        <v>75</v>
      </c>
      <c r="I49" s="45">
        <v>80</v>
      </c>
      <c r="J49" s="45">
        <v>85</v>
      </c>
      <c r="K49" s="554" t="s">
        <v>54</v>
      </c>
      <c r="L49" s="555"/>
      <c r="M49" s="555"/>
      <c r="N49" s="556"/>
      <c r="O49" s="216">
        <v>5</v>
      </c>
      <c r="P49" s="182">
        <f>+(O49*D49)/100</f>
        <v>0.25</v>
      </c>
      <c r="Q49" s="419" t="s">
        <v>89</v>
      </c>
      <c r="R49" s="460" t="s">
        <v>158</v>
      </c>
      <c r="S49" s="149" t="s">
        <v>159</v>
      </c>
      <c r="T49" s="66"/>
    </row>
    <row r="50" spans="1:25" s="67" customFormat="1" ht="22.5" customHeight="1" thickBot="1">
      <c r="A50" s="49"/>
      <c r="B50" s="50"/>
      <c r="C50" s="51"/>
      <c r="D50" s="51"/>
      <c r="E50" s="51"/>
      <c r="F50" s="51"/>
      <c r="G50" s="51"/>
      <c r="H50" s="51"/>
      <c r="I50" s="51"/>
      <c r="J50" s="51"/>
      <c r="K50" s="502"/>
      <c r="L50" s="503"/>
      <c r="M50" s="503"/>
      <c r="N50" s="504"/>
      <c r="O50" s="52"/>
      <c r="P50" s="175"/>
      <c r="Q50" s="400"/>
      <c r="R50" s="460"/>
      <c r="S50" s="131"/>
      <c r="T50" s="66"/>
    </row>
    <row r="51" spans="1:25" s="67" customFormat="1" ht="22.5" customHeight="1">
      <c r="A51" s="83" t="s">
        <v>35</v>
      </c>
      <c r="B51" s="113" t="s">
        <v>80</v>
      </c>
      <c r="C51" s="85" t="s">
        <v>29</v>
      </c>
      <c r="D51" s="86">
        <v>5</v>
      </c>
      <c r="E51" s="86"/>
      <c r="F51" s="86" t="s">
        <v>40</v>
      </c>
      <c r="G51" s="86" t="s">
        <v>41</v>
      </c>
      <c r="H51" s="86" t="s">
        <v>42</v>
      </c>
      <c r="I51" s="86" t="s">
        <v>43</v>
      </c>
      <c r="J51" s="86" t="s">
        <v>39</v>
      </c>
      <c r="K51" s="554" t="s">
        <v>87</v>
      </c>
      <c r="L51" s="555"/>
      <c r="M51" s="555"/>
      <c r="N51" s="556"/>
      <c r="O51" s="217">
        <v>5</v>
      </c>
      <c r="P51" s="174">
        <f>+(O51*D51)/100</f>
        <v>0.25</v>
      </c>
      <c r="Q51" s="419" t="s">
        <v>89</v>
      </c>
      <c r="R51" s="470" t="s">
        <v>158</v>
      </c>
      <c r="S51" s="130" t="s">
        <v>159</v>
      </c>
      <c r="T51" s="66"/>
    </row>
    <row r="52" spans="1:25" s="67" customFormat="1" ht="22.5" customHeight="1" thickBot="1">
      <c r="A52" s="87"/>
      <c r="B52" s="62"/>
      <c r="C52" s="63"/>
      <c r="D52" s="63"/>
      <c r="E52" s="63"/>
      <c r="F52" s="63"/>
      <c r="G52" s="63"/>
      <c r="H52" s="63"/>
      <c r="I52" s="63"/>
      <c r="J52" s="63"/>
      <c r="K52" s="505"/>
      <c r="L52" s="506"/>
      <c r="M52" s="506"/>
      <c r="N52" s="507"/>
      <c r="O52" s="89"/>
      <c r="P52" s="178"/>
      <c r="Q52" s="400"/>
      <c r="R52" s="471"/>
      <c r="S52" s="150"/>
      <c r="T52" s="66"/>
    </row>
    <row r="53" spans="1:25" s="71" customFormat="1" ht="22.5" customHeight="1">
      <c r="A53" s="23" t="s">
        <v>92</v>
      </c>
      <c r="B53" s="27" t="s">
        <v>99</v>
      </c>
      <c r="C53" s="28"/>
      <c r="D53" s="23">
        <f>+D54+D57</f>
        <v>15</v>
      </c>
      <c r="E53" s="28"/>
      <c r="F53" s="28"/>
      <c r="G53" s="28"/>
      <c r="H53" s="28"/>
      <c r="I53" s="28"/>
      <c r="J53" s="28"/>
      <c r="K53" s="508"/>
      <c r="L53" s="509"/>
      <c r="M53" s="509"/>
      <c r="N53" s="510"/>
      <c r="O53" s="28"/>
      <c r="P53" s="181">
        <f>+P54+P57</f>
        <v>0.41591</v>
      </c>
      <c r="Q53" s="164"/>
      <c r="R53" s="140"/>
      <c r="S53" s="141"/>
      <c r="T53" s="70"/>
    </row>
    <row r="54" spans="1:25" s="67" customFormat="1" ht="22.5" customHeight="1">
      <c r="A54" s="42" t="s">
        <v>36</v>
      </c>
      <c r="B54" s="43" t="s">
        <v>81</v>
      </c>
      <c r="C54" s="44" t="s">
        <v>29</v>
      </c>
      <c r="D54" s="45">
        <v>10</v>
      </c>
      <c r="E54" s="45"/>
      <c r="F54" s="45">
        <v>80</v>
      </c>
      <c r="G54" s="45">
        <v>85</v>
      </c>
      <c r="H54" s="45">
        <v>90</v>
      </c>
      <c r="I54" s="45">
        <v>95</v>
      </c>
      <c r="J54" s="45">
        <v>100</v>
      </c>
      <c r="K54" s="514" t="s">
        <v>251</v>
      </c>
      <c r="L54" s="515"/>
      <c r="M54" s="515"/>
      <c r="N54" s="516"/>
      <c r="O54" s="215">
        <v>3.6591</v>
      </c>
      <c r="P54" s="171">
        <f>+(O54*D54)/100</f>
        <v>0.36591000000000001</v>
      </c>
      <c r="Q54" s="398" t="s">
        <v>91</v>
      </c>
      <c r="R54" s="421" t="s">
        <v>114</v>
      </c>
      <c r="S54" s="126" t="s">
        <v>113</v>
      </c>
      <c r="T54" s="80" t="s">
        <v>103</v>
      </c>
      <c r="U54" s="67" t="s">
        <v>104</v>
      </c>
    </row>
    <row r="55" spans="1:25" s="67" customFormat="1" ht="22.5" customHeight="1">
      <c r="A55" s="42"/>
      <c r="B55" s="47"/>
      <c r="C55" s="48"/>
      <c r="D55" s="48"/>
      <c r="E55" s="48"/>
      <c r="F55" s="48"/>
      <c r="G55" s="48"/>
      <c r="H55" s="48"/>
      <c r="I55" s="48"/>
      <c r="J55" s="48"/>
      <c r="K55" s="514"/>
      <c r="L55" s="515"/>
      <c r="M55" s="515"/>
      <c r="N55" s="516"/>
      <c r="O55" s="46"/>
      <c r="P55" s="180"/>
      <c r="Q55" s="399"/>
      <c r="R55" s="460"/>
      <c r="S55" s="126" t="s">
        <v>161</v>
      </c>
      <c r="T55" s="66"/>
      <c r="U55" s="67" t="s">
        <v>105</v>
      </c>
    </row>
    <row r="56" spans="1:25" s="67" customFormat="1" ht="22.5" customHeight="1" thickBot="1">
      <c r="A56" s="49"/>
      <c r="B56" s="50"/>
      <c r="C56" s="51"/>
      <c r="D56" s="51"/>
      <c r="E56" s="51"/>
      <c r="F56" s="51"/>
      <c r="G56" s="51"/>
      <c r="H56" s="51"/>
      <c r="I56" s="51"/>
      <c r="J56" s="51"/>
      <c r="K56" s="502"/>
      <c r="L56" s="503"/>
      <c r="M56" s="503"/>
      <c r="N56" s="504"/>
      <c r="O56" s="52"/>
      <c r="P56" s="175"/>
      <c r="Q56" s="400"/>
      <c r="R56" s="460"/>
      <c r="S56" s="131"/>
      <c r="T56" s="66"/>
      <c r="U56" s="67" t="s">
        <v>106</v>
      </c>
    </row>
    <row r="57" spans="1:25" s="67" customFormat="1" ht="22.5" customHeight="1">
      <c r="A57" s="83" t="s">
        <v>38</v>
      </c>
      <c r="B57" s="84" t="s">
        <v>82</v>
      </c>
      <c r="C57" s="85" t="s">
        <v>29</v>
      </c>
      <c r="D57" s="86">
        <v>5</v>
      </c>
      <c r="E57" s="86"/>
      <c r="F57" s="86" t="s">
        <v>84</v>
      </c>
      <c r="G57" s="86" t="s">
        <v>85</v>
      </c>
      <c r="H57" s="86" t="s">
        <v>86</v>
      </c>
      <c r="I57" s="86" t="s">
        <v>87</v>
      </c>
      <c r="J57" s="86" t="s">
        <v>88</v>
      </c>
      <c r="K57" s="467" t="s">
        <v>84</v>
      </c>
      <c r="L57" s="468"/>
      <c r="M57" s="468"/>
      <c r="N57" s="469"/>
      <c r="O57" s="217">
        <v>1</v>
      </c>
      <c r="P57" s="174">
        <f>+(O57*D57)/100</f>
        <v>0.05</v>
      </c>
      <c r="Q57" s="419" t="s">
        <v>89</v>
      </c>
      <c r="R57" s="443" t="s">
        <v>114</v>
      </c>
      <c r="S57" s="130" t="s">
        <v>113</v>
      </c>
      <c r="T57" s="66"/>
      <c r="U57" s="9" t="s">
        <v>107</v>
      </c>
      <c r="W57" s="67" t="s">
        <v>108</v>
      </c>
    </row>
    <row r="58" spans="1:25" s="67" customFormat="1" ht="22.5" customHeight="1" thickBot="1">
      <c r="A58" s="87"/>
      <c r="B58" s="88" t="s">
        <v>83</v>
      </c>
      <c r="C58" s="63"/>
      <c r="D58" s="63"/>
      <c r="E58" s="63"/>
      <c r="F58" s="63"/>
      <c r="G58" s="63"/>
      <c r="H58" s="63"/>
      <c r="I58" s="63"/>
      <c r="J58" s="63"/>
      <c r="K58" s="517"/>
      <c r="L58" s="518"/>
      <c r="M58" s="518"/>
      <c r="N58" s="519"/>
      <c r="O58" s="89"/>
      <c r="P58" s="178"/>
      <c r="Q58" s="400"/>
      <c r="R58" s="432"/>
      <c r="S58" s="150"/>
      <c r="T58" s="66"/>
      <c r="W58" s="67" t="s">
        <v>109</v>
      </c>
    </row>
    <row r="59" spans="1:25" s="11" customFormat="1" ht="22.5" customHeight="1" thickBot="1">
      <c r="A59" s="24"/>
      <c r="B59" s="24" t="s">
        <v>17</v>
      </c>
      <c r="C59" s="24"/>
      <c r="D59" s="152">
        <f>+D7+D11+D44</f>
        <v>100</v>
      </c>
      <c r="E59" s="24"/>
      <c r="F59" s="24">
        <v>1</v>
      </c>
      <c r="G59" s="24">
        <v>2</v>
      </c>
      <c r="H59" s="24">
        <v>3</v>
      </c>
      <c r="I59" s="24">
        <v>4</v>
      </c>
      <c r="J59" s="24">
        <v>5</v>
      </c>
      <c r="K59" s="511" t="s">
        <v>44</v>
      </c>
      <c r="L59" s="512"/>
      <c r="M59" s="512"/>
      <c r="N59" s="512"/>
      <c r="O59" s="513"/>
      <c r="P59" s="25">
        <f>SUM($P9,$P13,$P19,$P25,$P29,$P32,$P36,$P42,$P46,$P49,$P51,$P54,$P57)</f>
        <v>4.4452540999999997</v>
      </c>
      <c r="Q59" s="168"/>
      <c r="R59" s="25"/>
      <c r="S59" s="26"/>
      <c r="T59" s="10"/>
      <c r="X59" s="9" t="s">
        <v>110</v>
      </c>
      <c r="Y59" s="9">
        <v>2.8780000000000001</v>
      </c>
    </row>
  </sheetData>
  <sheetProtection formatCells="0" formatColumns="0" formatRows="0" insertColumns="0" insertRows="0" insertHyperlinks="0"/>
  <mergeCells count="87">
    <mergeCell ref="K57:N57"/>
    <mergeCell ref="Q57:Q58"/>
    <mergeCell ref="R57:R58"/>
    <mergeCell ref="K58:N58"/>
    <mergeCell ref="K59:O59"/>
    <mergeCell ref="K53:N53"/>
    <mergeCell ref="K54:N54"/>
    <mergeCell ref="Q54:Q56"/>
    <mergeCell ref="R54:R56"/>
    <mergeCell ref="K55:N55"/>
    <mergeCell ref="K56:N56"/>
    <mergeCell ref="K49:N49"/>
    <mergeCell ref="Q49:Q50"/>
    <mergeCell ref="R49:R50"/>
    <mergeCell ref="K50:N50"/>
    <mergeCell ref="K51:N51"/>
    <mergeCell ref="Q51:Q52"/>
    <mergeCell ref="R51:R52"/>
    <mergeCell ref="K52:N52"/>
    <mergeCell ref="K44:N44"/>
    <mergeCell ref="K45:N45"/>
    <mergeCell ref="K46:N46"/>
    <mergeCell ref="Q46:Q48"/>
    <mergeCell ref="R46:R48"/>
    <mergeCell ref="K47:N47"/>
    <mergeCell ref="K48:N48"/>
    <mergeCell ref="K41:N41"/>
    <mergeCell ref="K42:N42"/>
    <mergeCell ref="Q42:Q43"/>
    <mergeCell ref="R42:R43"/>
    <mergeCell ref="K43:N43"/>
    <mergeCell ref="K36:N36"/>
    <mergeCell ref="Q36:Q40"/>
    <mergeCell ref="R36:R40"/>
    <mergeCell ref="K37:N37"/>
    <mergeCell ref="K38:N38"/>
    <mergeCell ref="K39:N39"/>
    <mergeCell ref="K40:N40"/>
    <mergeCell ref="K28:N28"/>
    <mergeCell ref="K29:N29"/>
    <mergeCell ref="Q29:Q30"/>
    <mergeCell ref="R29:R30"/>
    <mergeCell ref="K32:N32"/>
    <mergeCell ref="Q32:Q35"/>
    <mergeCell ref="R32:R35"/>
    <mergeCell ref="K33:N33"/>
    <mergeCell ref="K34:N34"/>
    <mergeCell ref="K35:N35"/>
    <mergeCell ref="K27:N27"/>
    <mergeCell ref="K24:N24"/>
    <mergeCell ref="K25:N25"/>
    <mergeCell ref="Q25:Q26"/>
    <mergeCell ref="R25:R26"/>
    <mergeCell ref="K26:N26"/>
    <mergeCell ref="K11:N11"/>
    <mergeCell ref="R13:R15"/>
    <mergeCell ref="I19:I21"/>
    <mergeCell ref="J19:J21"/>
    <mergeCell ref="K19:N19"/>
    <mergeCell ref="Q19:Q21"/>
    <mergeCell ref="R19:R21"/>
    <mergeCell ref="Q13:Q15"/>
    <mergeCell ref="K13:N13"/>
    <mergeCell ref="J13:J15"/>
    <mergeCell ref="I13:I15"/>
    <mergeCell ref="K12:N12"/>
    <mergeCell ref="K7:N7"/>
    <mergeCell ref="K8:N8"/>
    <mergeCell ref="K9:N9"/>
    <mergeCell ref="Q9:Q10"/>
    <mergeCell ref="S5:S6"/>
    <mergeCell ref="R9:R10"/>
    <mergeCell ref="K10:N10"/>
    <mergeCell ref="A1:P1"/>
    <mergeCell ref="A2:P2"/>
    <mergeCell ref="A3:P3"/>
    <mergeCell ref="Q4:S4"/>
    <mergeCell ref="A5:A6"/>
    <mergeCell ref="B5:B6"/>
    <mergeCell ref="C5:C6"/>
    <mergeCell ref="D5:D6"/>
    <mergeCell ref="E5:E6"/>
    <mergeCell ref="F5:J5"/>
    <mergeCell ref="K5:N6"/>
    <mergeCell ref="O5:P5"/>
    <mergeCell ref="Q5:Q6"/>
    <mergeCell ref="R5:R6"/>
  </mergeCells>
  <pageMargins left="0.64" right="0.23622047244094491" top="0.6692913385826772" bottom="0.25" header="0.23622047244094491" footer="0.2"/>
  <pageSetup paperSize="9" scale="69" orientation="landscape" horizontalDpi="300" verticalDpi="300" r:id="rId1"/>
  <headerFooter alignWithMargins="0"/>
  <rowBreaks count="1" manualBreakCount="1">
    <brk id="1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30</vt:i4>
      </vt:variant>
    </vt:vector>
  </HeadingPairs>
  <TitlesOfParts>
    <vt:vector size="48" baseType="lpstr">
      <vt:lpstr>กำหนดส่งรายงาน</vt:lpstr>
      <vt:lpstr>สรุป</vt:lpstr>
      <vt:lpstr>สกก1</vt:lpstr>
      <vt:lpstr>สกก.2</vt:lpstr>
      <vt:lpstr>สกก.3</vt:lpstr>
      <vt:lpstr>สกก.4</vt:lpstr>
      <vt:lpstr>สกก.5</vt:lpstr>
      <vt:lpstr>สกก.6</vt:lpstr>
      <vt:lpstr>สกก.7</vt:lpstr>
      <vt:lpstr>สกก.8</vt:lpstr>
      <vt:lpstr>สกก.9</vt:lpstr>
      <vt:lpstr>สกก.10</vt:lpstr>
      <vt:lpstr>สกก.11</vt:lpstr>
      <vt:lpstr>สกก.12</vt:lpstr>
      <vt:lpstr>สกก.13</vt:lpstr>
      <vt:lpstr>สกก.14</vt:lpstr>
      <vt:lpstr>สกก.15</vt:lpstr>
      <vt:lpstr>สกก.16</vt:lpstr>
      <vt:lpstr>สกก.10!Print_Area</vt:lpstr>
      <vt:lpstr>สกก.11!Print_Area</vt:lpstr>
      <vt:lpstr>สกก.12!Print_Area</vt:lpstr>
      <vt:lpstr>สกก.13!Print_Area</vt:lpstr>
      <vt:lpstr>สกก.14!Print_Area</vt:lpstr>
      <vt:lpstr>สกก.15!Print_Area</vt:lpstr>
      <vt:lpstr>สกก.16!Print_Area</vt:lpstr>
      <vt:lpstr>สกก.2!Print_Area</vt:lpstr>
      <vt:lpstr>สกก.3!Print_Area</vt:lpstr>
      <vt:lpstr>สกก.4!Print_Area</vt:lpstr>
      <vt:lpstr>สกก.6!Print_Area</vt:lpstr>
      <vt:lpstr>สกก.7!Print_Area</vt:lpstr>
      <vt:lpstr>สกก.8!Print_Area</vt:lpstr>
      <vt:lpstr>สกก.9!Print_Area</vt:lpstr>
      <vt:lpstr>สกก1!Print_Area</vt:lpstr>
      <vt:lpstr>สกก.10!Print_Titles</vt:lpstr>
      <vt:lpstr>สกก.11!Print_Titles</vt:lpstr>
      <vt:lpstr>สกก.12!Print_Titles</vt:lpstr>
      <vt:lpstr>สกก.13!Print_Titles</vt:lpstr>
      <vt:lpstr>สกก.14!Print_Titles</vt:lpstr>
      <vt:lpstr>สกก.15!Print_Titles</vt:lpstr>
      <vt:lpstr>สกก.16!Print_Titles</vt:lpstr>
      <vt:lpstr>สกก.2!Print_Titles</vt:lpstr>
      <vt:lpstr>สกก.3!Print_Titles</vt:lpstr>
      <vt:lpstr>สกก.4!Print_Titles</vt:lpstr>
      <vt:lpstr>สกก.6!Print_Titles</vt:lpstr>
      <vt:lpstr>สกก.7!Print_Titles</vt:lpstr>
      <vt:lpstr>สกก.8!Print_Titles</vt:lpstr>
      <vt:lpstr>สกก.9!Print_Titles</vt:lpstr>
      <vt:lpstr>สกก1!Print_Titles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SVOA</dc:creator>
  <cp:lastModifiedBy>SVOA</cp:lastModifiedBy>
  <cp:lastPrinted>2014-02-05T03:10:42Z</cp:lastPrinted>
  <dcterms:created xsi:type="dcterms:W3CDTF">2012-11-21T02:04:17Z</dcterms:created>
  <dcterms:modified xsi:type="dcterms:W3CDTF">2014-03-28T07:14:36Z</dcterms:modified>
</cp:coreProperties>
</file>